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98DEC553-A671-43F8-98A4-3CDBB19A48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R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P45" i="2" s="1"/>
  <c r="O13" i="2"/>
  <c r="O26" i="2" s="1"/>
  <c r="O45" i="2" s="1"/>
  <c r="N13" i="2"/>
  <c r="N26" i="2" s="1"/>
  <c r="M13" i="2"/>
  <c r="M26" i="2" s="1"/>
  <c r="L13" i="2"/>
  <c r="L26" i="2" s="1"/>
  <c r="K13" i="2"/>
  <c r="K26" i="2" s="1"/>
  <c r="J13" i="2"/>
  <c r="J26" i="2" s="1"/>
  <c r="I13" i="2"/>
  <c r="I26" i="2" s="1"/>
  <c r="I45" i="2" s="1"/>
  <c r="H13" i="2"/>
  <c r="H26" i="2" s="1"/>
  <c r="H45" i="2" s="1"/>
  <c r="G13" i="2"/>
  <c r="G26" i="2" s="1"/>
  <c r="G45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O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Q26" i="3"/>
  <c r="Q45" i="3" s="1"/>
  <c r="J26" i="3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R26" i="3" s="1"/>
  <c r="Q13" i="3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Y26" i="4"/>
  <c r="R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J26" i="4" s="1"/>
  <c r="I13" i="4"/>
  <c r="I26" i="4" s="1"/>
  <c r="H13" i="4"/>
  <c r="H26" i="4" s="1"/>
  <c r="H45" i="4" s="1"/>
  <c r="G13" i="4"/>
  <c r="G26" i="4" s="1"/>
  <c r="G45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W44" i="5"/>
  <c r="Q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Z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R26" i="5"/>
  <c r="R45" i="5" s="1"/>
  <c r="J26" i="5"/>
  <c r="J45" i="5" s="1"/>
  <c r="D26" i="5"/>
  <c r="D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I44" i="6"/>
  <c r="G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T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W45" i="6" s="1"/>
  <c r="V13" i="6"/>
  <c r="U13" i="6"/>
  <c r="U26" i="6" s="1"/>
  <c r="T13" i="6"/>
  <c r="S13" i="6"/>
  <c r="S26" i="6" s="1"/>
  <c r="R13" i="6"/>
  <c r="R26" i="6" s="1"/>
  <c r="Q13" i="6"/>
  <c r="Q26" i="6" s="1"/>
  <c r="P13" i="6"/>
  <c r="P26" i="6" s="1"/>
  <c r="P45" i="6" s="1"/>
  <c r="O13" i="6"/>
  <c r="O26" i="6" s="1"/>
  <c r="O45" i="6" s="1"/>
  <c r="N13" i="6"/>
  <c r="N26" i="6" s="1"/>
  <c r="N45" i="6" s="1"/>
  <c r="M13" i="6"/>
  <c r="L13" i="6"/>
  <c r="L26" i="6" s="1"/>
  <c r="K13" i="6"/>
  <c r="K26" i="6" s="1"/>
  <c r="J13" i="6"/>
  <c r="J26" i="6" s="1"/>
  <c r="I13" i="6"/>
  <c r="I26" i="6" s="1"/>
  <c r="H13" i="6"/>
  <c r="H26" i="6" s="1"/>
  <c r="H45" i="6" s="1"/>
  <c r="G13" i="6"/>
  <c r="G26" i="6" s="1"/>
  <c r="F13" i="6"/>
  <c r="F26" i="6" s="1"/>
  <c r="F45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L26" i="7"/>
  <c r="AA25" i="7"/>
  <c r="Y25" i="7"/>
  <c r="X25" i="7"/>
  <c r="Z25" i="7" s="1"/>
  <c r="W25" i="7"/>
  <c r="V25" i="7"/>
  <c r="U25" i="7"/>
  <c r="T25" i="7"/>
  <c r="T26" i="7" s="1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W45" i="7" s="1"/>
  <c r="V13" i="7"/>
  <c r="V26" i="7" s="1"/>
  <c r="V45" i="7" s="1"/>
  <c r="U13" i="7"/>
  <c r="U26" i="7" s="1"/>
  <c r="U45" i="7" s="1"/>
  <c r="T13" i="7"/>
  <c r="S13" i="7"/>
  <c r="R13" i="7"/>
  <c r="R26" i="7" s="1"/>
  <c r="Q13" i="7"/>
  <c r="Q26" i="7" s="1"/>
  <c r="P13" i="7"/>
  <c r="P26" i="7" s="1"/>
  <c r="P45" i="7" s="1"/>
  <c r="O13" i="7"/>
  <c r="O26" i="7" s="1"/>
  <c r="O45" i="7" s="1"/>
  <c r="N13" i="7"/>
  <c r="N26" i="7" s="1"/>
  <c r="N45" i="7" s="1"/>
  <c r="M13" i="7"/>
  <c r="M26" i="7" s="1"/>
  <c r="M45" i="7" s="1"/>
  <c r="L13" i="7"/>
  <c r="K13" i="7"/>
  <c r="J13" i="7"/>
  <c r="J26" i="7" s="1"/>
  <c r="I13" i="7"/>
  <c r="I26" i="7" s="1"/>
  <c r="H13" i="7"/>
  <c r="H26" i="7" s="1"/>
  <c r="H45" i="7" s="1"/>
  <c r="G13" i="7"/>
  <c r="G26" i="7" s="1"/>
  <c r="G45" i="7" s="1"/>
  <c r="F13" i="7"/>
  <c r="F26" i="7" s="1"/>
  <c r="F45" i="7" s="1"/>
  <c r="E13" i="7"/>
  <c r="E26" i="7" s="1"/>
  <c r="E45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X26" i="8" s="1"/>
  <c r="W13" i="8"/>
  <c r="W26" i="8" s="1"/>
  <c r="W45" i="8" s="1"/>
  <c r="V13" i="8"/>
  <c r="V26" i="8" s="1"/>
  <c r="U13" i="8"/>
  <c r="U26" i="8" s="1"/>
  <c r="T13" i="8"/>
  <c r="T26" i="8" s="1"/>
  <c r="T45" i="8" s="1"/>
  <c r="S13" i="8"/>
  <c r="R13" i="8"/>
  <c r="R26" i="8" s="1"/>
  <c r="R45" i="8" s="1"/>
  <c r="Q13" i="8"/>
  <c r="Q26" i="8" s="1"/>
  <c r="Q45" i="8" s="1"/>
  <c r="P13" i="8"/>
  <c r="P26" i="8" s="1"/>
  <c r="O13" i="8"/>
  <c r="O26" i="8" s="1"/>
  <c r="O45" i="8" s="1"/>
  <c r="N13" i="8"/>
  <c r="N26" i="8" s="1"/>
  <c r="M13" i="8"/>
  <c r="M26" i="8" s="1"/>
  <c r="M45" i="8" s="1"/>
  <c r="L13" i="8"/>
  <c r="L26" i="8" s="1"/>
  <c r="L45" i="8" s="1"/>
  <c r="K13" i="8"/>
  <c r="J13" i="8"/>
  <c r="J26" i="8" s="1"/>
  <c r="J45" i="8" s="1"/>
  <c r="I13" i="8"/>
  <c r="I26" i="8" s="1"/>
  <c r="I45" i="8" s="1"/>
  <c r="H13" i="8"/>
  <c r="H26" i="8" s="1"/>
  <c r="G13" i="8"/>
  <c r="G26" i="8" s="1"/>
  <c r="G45" i="8" s="1"/>
  <c r="F13" i="8"/>
  <c r="F26" i="8" s="1"/>
  <c r="E13" i="8"/>
  <c r="E26" i="8" s="1"/>
  <c r="E45" i="8" s="1"/>
  <c r="D13" i="8"/>
  <c r="D26" i="8" s="1"/>
  <c r="D45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Z37" i="9"/>
  <c r="Y37" i="9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P37" i="9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H37" i="9"/>
  <c r="G37" i="9"/>
  <c r="G44" i="9" s="1"/>
  <c r="F37" i="9"/>
  <c r="F44" i="9" s="1"/>
  <c r="E37" i="9"/>
  <c r="E44" i="9" s="1"/>
  <c r="D37" i="9"/>
  <c r="D44" i="9" s="1"/>
  <c r="C37" i="9"/>
  <c r="J26" i="9"/>
  <c r="J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W45" i="9" s="1"/>
  <c r="V13" i="9"/>
  <c r="U13" i="9"/>
  <c r="U26" i="9" s="1"/>
  <c r="U45" i="9" s="1"/>
  <c r="T13" i="9"/>
  <c r="S13" i="9"/>
  <c r="R13" i="9"/>
  <c r="R26" i="9" s="1"/>
  <c r="Q13" i="9"/>
  <c r="Q26" i="9" s="1"/>
  <c r="P13" i="9"/>
  <c r="O13" i="9"/>
  <c r="O26" i="9" s="1"/>
  <c r="O45" i="9" s="1"/>
  <c r="N13" i="9"/>
  <c r="M13" i="9"/>
  <c r="M26" i="9" s="1"/>
  <c r="M45" i="9" s="1"/>
  <c r="L13" i="9"/>
  <c r="L26" i="9" s="1"/>
  <c r="K13" i="9"/>
  <c r="J13" i="9"/>
  <c r="I13" i="9"/>
  <c r="I26" i="9" s="1"/>
  <c r="H13" i="9"/>
  <c r="H26" i="9" s="1"/>
  <c r="G13" i="9"/>
  <c r="G26" i="9" s="1"/>
  <c r="G45" i="9" s="1"/>
  <c r="F13" i="9"/>
  <c r="E13" i="9"/>
  <c r="E26" i="9" s="1"/>
  <c r="E45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O44" i="10" s="1"/>
  <c r="N37" i="10"/>
  <c r="N44" i="10" s="1"/>
  <c r="M37" i="10"/>
  <c r="L37" i="10"/>
  <c r="L44" i="10" s="1"/>
  <c r="K37" i="10"/>
  <c r="J37" i="10"/>
  <c r="I37" i="10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V26" i="10"/>
  <c r="V45" i="10" s="1"/>
  <c r="D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V13" i="10"/>
  <c r="U13" i="10"/>
  <c r="U26" i="10" s="1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D13" i="10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V26" i="11"/>
  <c r="V45" i="11" s="1"/>
  <c r="T26" i="11"/>
  <c r="T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U13" i="11"/>
  <c r="U26" i="11" s="1"/>
  <c r="T13" i="11"/>
  <c r="S13" i="11"/>
  <c r="S26" i="11" s="1"/>
  <c r="S45" i="11" s="1"/>
  <c r="R13" i="11"/>
  <c r="R26" i="11" s="1"/>
  <c r="Q13" i="11"/>
  <c r="Q26" i="11" s="1"/>
  <c r="P13" i="11"/>
  <c r="P26" i="11" s="1"/>
  <c r="P45" i="11" s="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J26" i="11" s="1"/>
  <c r="I13" i="11"/>
  <c r="I26" i="11" s="1"/>
  <c r="H13" i="11"/>
  <c r="H26" i="11" s="1"/>
  <c r="H45" i="11" s="1"/>
  <c r="G13" i="11"/>
  <c r="G26" i="11" s="1"/>
  <c r="F13" i="11"/>
  <c r="F26" i="11" s="1"/>
  <c r="F45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S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V26" i="12"/>
  <c r="V45" i="12" s="1"/>
  <c r="T26" i="12"/>
  <c r="T45" i="12" s="1"/>
  <c r="N26" i="12"/>
  <c r="N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U13" i="12"/>
  <c r="U26" i="12" s="1"/>
  <c r="U45" i="12" s="1"/>
  <c r="T13" i="12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M13" i="12"/>
  <c r="M26" i="12" s="1"/>
  <c r="M45" i="12" s="1"/>
  <c r="L13" i="12"/>
  <c r="K13" i="12"/>
  <c r="K26" i="12" s="1"/>
  <c r="J13" i="12"/>
  <c r="J26" i="12" s="1"/>
  <c r="I13" i="12"/>
  <c r="I26" i="12" s="1"/>
  <c r="H13" i="12"/>
  <c r="H26" i="12" s="1"/>
  <c r="G13" i="12"/>
  <c r="G26" i="12" s="1"/>
  <c r="G45" i="12" s="1"/>
  <c r="F13" i="12"/>
  <c r="F26" i="12" s="1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K44" i="13"/>
  <c r="C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W44" i="13" s="1"/>
  <c r="V37" i="13"/>
  <c r="V44" i="13" s="1"/>
  <c r="U37" i="13"/>
  <c r="U44" i="13" s="1"/>
  <c r="T37" i="13"/>
  <c r="S37" i="13"/>
  <c r="S44" i="13" s="1"/>
  <c r="R37" i="13"/>
  <c r="Q37" i="13"/>
  <c r="P37" i="13"/>
  <c r="P44" i="13" s="1"/>
  <c r="O37" i="13"/>
  <c r="O44" i="13" s="1"/>
  <c r="N37" i="13"/>
  <c r="N44" i="13" s="1"/>
  <c r="M37" i="13"/>
  <c r="L37" i="13"/>
  <c r="K37" i="13"/>
  <c r="J37" i="13"/>
  <c r="I37" i="13"/>
  <c r="H37" i="13"/>
  <c r="H44" i="13" s="1"/>
  <c r="G37" i="13"/>
  <c r="G44" i="13" s="1"/>
  <c r="F37" i="13"/>
  <c r="F44" i="13" s="1"/>
  <c r="E37" i="13"/>
  <c r="D37" i="13"/>
  <c r="D44" i="13" s="1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V13" i="13"/>
  <c r="V26" i="13" s="1"/>
  <c r="U13" i="13"/>
  <c r="U26" i="13" s="1"/>
  <c r="T13" i="13"/>
  <c r="S13" i="13"/>
  <c r="S26" i="13" s="1"/>
  <c r="R13" i="13"/>
  <c r="R26" i="13" s="1"/>
  <c r="Q13" i="13"/>
  <c r="P13" i="13"/>
  <c r="P26" i="13" s="1"/>
  <c r="P45" i="13" s="1"/>
  <c r="O13" i="13"/>
  <c r="O26" i="13" s="1"/>
  <c r="O45" i="13" s="1"/>
  <c r="N13" i="13"/>
  <c r="N26" i="13" s="1"/>
  <c r="M13" i="13"/>
  <c r="M26" i="13" s="1"/>
  <c r="L13" i="13"/>
  <c r="K13" i="13"/>
  <c r="K26" i="13" s="1"/>
  <c r="J13" i="13"/>
  <c r="J26" i="13" s="1"/>
  <c r="I13" i="13"/>
  <c r="H13" i="13"/>
  <c r="H26" i="13" s="1"/>
  <c r="H45" i="13" s="1"/>
  <c r="G13" i="13"/>
  <c r="G26" i="13" s="1"/>
  <c r="G45" i="13" s="1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I26" i="14"/>
  <c r="F26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D26" i="14" s="1"/>
  <c r="C25" i="14"/>
  <c r="AA13" i="14"/>
  <c r="AA26" i="14" s="1"/>
  <c r="AA45" i="14" s="1"/>
  <c r="Y13" i="14"/>
  <c r="Y26" i="14" s="1"/>
  <c r="X13" i="14"/>
  <c r="X26" i="14" s="1"/>
  <c r="W13" i="14"/>
  <c r="W26" i="14" s="1"/>
  <c r="W45" i="14" s="1"/>
  <c r="V13" i="14"/>
  <c r="V26" i="14" s="1"/>
  <c r="U13" i="14"/>
  <c r="U26" i="14" s="1"/>
  <c r="U45" i="14" s="1"/>
  <c r="T13" i="14"/>
  <c r="S13" i="14"/>
  <c r="S26" i="14" s="1"/>
  <c r="R13" i="14"/>
  <c r="R26" i="14" s="1"/>
  <c r="R45" i="14" s="1"/>
  <c r="Q13" i="14"/>
  <c r="Q26" i="14" s="1"/>
  <c r="P13" i="14"/>
  <c r="P26" i="14" s="1"/>
  <c r="P45" i="14" s="1"/>
  <c r="O13" i="14"/>
  <c r="O26" i="14" s="1"/>
  <c r="O45" i="14" s="1"/>
  <c r="N13" i="14"/>
  <c r="N26" i="14" s="1"/>
  <c r="M13" i="14"/>
  <c r="M26" i="14" s="1"/>
  <c r="M45" i="14" s="1"/>
  <c r="L13" i="14"/>
  <c r="K13" i="14"/>
  <c r="K26" i="14" s="1"/>
  <c r="J13" i="14"/>
  <c r="J26" i="14" s="1"/>
  <c r="J45" i="14" s="1"/>
  <c r="I13" i="14"/>
  <c r="H13" i="14"/>
  <c r="H26" i="14" s="1"/>
  <c r="H45" i="14" s="1"/>
  <c r="G13" i="14"/>
  <c r="G26" i="14" s="1"/>
  <c r="G45" i="14" s="1"/>
  <c r="F13" i="14"/>
  <c r="E13" i="14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F44" i="15"/>
  <c r="AA43" i="15"/>
  <c r="Z43" i="15"/>
  <c r="Y43" i="15"/>
  <c r="X43" i="15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AA37" i="15"/>
  <c r="Y37" i="15"/>
  <c r="X37" i="15"/>
  <c r="X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Y26" i="15"/>
  <c r="T26" i="15"/>
  <c r="T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X26" i="15" s="1"/>
  <c r="W13" i="15"/>
  <c r="W26" i="15" s="1"/>
  <c r="V13" i="15"/>
  <c r="V26" i="15" s="1"/>
  <c r="U13" i="15"/>
  <c r="U26" i="15" s="1"/>
  <c r="U45" i="15" s="1"/>
  <c r="T13" i="15"/>
  <c r="S13" i="15"/>
  <c r="S26" i="15" s="1"/>
  <c r="S45" i="15" s="1"/>
  <c r="R13" i="15"/>
  <c r="R26" i="15" s="1"/>
  <c r="Q13" i="15"/>
  <c r="Q26" i="15" s="1"/>
  <c r="P13" i="15"/>
  <c r="P26" i="15" s="1"/>
  <c r="P45" i="15" s="1"/>
  <c r="O13" i="15"/>
  <c r="O26" i="15" s="1"/>
  <c r="N13" i="15"/>
  <c r="N26" i="15" s="1"/>
  <c r="M13" i="15"/>
  <c r="M26" i="15" s="1"/>
  <c r="M45" i="15" s="1"/>
  <c r="L13" i="15"/>
  <c r="L26" i="15" s="1"/>
  <c r="K13" i="15"/>
  <c r="K26" i="15" s="1"/>
  <c r="K45" i="15" s="1"/>
  <c r="J13" i="15"/>
  <c r="J26" i="15" s="1"/>
  <c r="I13" i="15"/>
  <c r="I26" i="15" s="1"/>
  <c r="H13" i="15"/>
  <c r="H26" i="15" s="1"/>
  <c r="H45" i="15" s="1"/>
  <c r="G13" i="15"/>
  <c r="G26" i="15" s="1"/>
  <c r="F13" i="15"/>
  <c r="F26" i="15" s="1"/>
  <c r="E13" i="15"/>
  <c r="E26" i="15" s="1"/>
  <c r="E45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I44" i="16"/>
  <c r="F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Y26" i="16"/>
  <c r="Y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V13" i="16"/>
  <c r="V26" i="16" s="1"/>
  <c r="U13" i="16"/>
  <c r="U26" i="16" s="1"/>
  <c r="T13" i="16"/>
  <c r="T26" i="16" s="1"/>
  <c r="T45" i="16" s="1"/>
  <c r="S13" i="16"/>
  <c r="R13" i="16"/>
  <c r="R26" i="16" s="1"/>
  <c r="Q13" i="16"/>
  <c r="Q26" i="16" s="1"/>
  <c r="P13" i="16"/>
  <c r="P26" i="16" s="1"/>
  <c r="P45" i="16" s="1"/>
  <c r="O13" i="16"/>
  <c r="O26" i="16" s="1"/>
  <c r="N13" i="16"/>
  <c r="N26" i="16" s="1"/>
  <c r="M13" i="16"/>
  <c r="M26" i="16" s="1"/>
  <c r="L13" i="16"/>
  <c r="K13" i="16"/>
  <c r="K26" i="16" s="1"/>
  <c r="K45" i="16" s="1"/>
  <c r="J13" i="16"/>
  <c r="J26" i="16" s="1"/>
  <c r="I13" i="16"/>
  <c r="I26" i="16" s="1"/>
  <c r="I45" i="16" s="1"/>
  <c r="H13" i="16"/>
  <c r="H26" i="16" s="1"/>
  <c r="H45" i="16" s="1"/>
  <c r="G13" i="16"/>
  <c r="G26" i="16" s="1"/>
  <c r="F13" i="16"/>
  <c r="F26" i="16" s="1"/>
  <c r="E13" i="16"/>
  <c r="E26" i="16" s="1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J44" i="17" s="1"/>
  <c r="I43" i="17"/>
  <c r="H43" i="17"/>
  <c r="G43" i="17"/>
  <c r="F43" i="17"/>
  <c r="E43" i="17"/>
  <c r="D43" i="17"/>
  <c r="C43" i="17"/>
  <c r="AA37" i="17"/>
  <c r="AA44" i="17" s="1"/>
  <c r="Z37" i="17"/>
  <c r="Y37" i="17"/>
  <c r="X37" i="17"/>
  <c r="X44" i="17" s="1"/>
  <c r="W37" i="17"/>
  <c r="W44" i="17" s="1"/>
  <c r="V37" i="17"/>
  <c r="V44" i="17" s="1"/>
  <c r="U37" i="17"/>
  <c r="U44" i="17" s="1"/>
  <c r="T37" i="17"/>
  <c r="S37" i="17"/>
  <c r="S44" i="17" s="1"/>
  <c r="R37" i="17"/>
  <c r="Q37" i="17"/>
  <c r="P37" i="17"/>
  <c r="P44" i="17" s="1"/>
  <c r="O37" i="17"/>
  <c r="O44" i="17" s="1"/>
  <c r="N37" i="17"/>
  <c r="N44" i="17" s="1"/>
  <c r="M37" i="17"/>
  <c r="L37" i="17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W45" i="17" s="1"/>
  <c r="V13" i="17"/>
  <c r="U13" i="17"/>
  <c r="U26" i="17" s="1"/>
  <c r="T13" i="17"/>
  <c r="T26" i="17" s="1"/>
  <c r="S13" i="17"/>
  <c r="S26" i="17" s="1"/>
  <c r="R13" i="17"/>
  <c r="Q13" i="17"/>
  <c r="Q26" i="17" s="1"/>
  <c r="P13" i="17"/>
  <c r="O13" i="17"/>
  <c r="O26" i="17" s="1"/>
  <c r="O45" i="17" s="1"/>
  <c r="N13" i="17"/>
  <c r="N26" i="17" s="1"/>
  <c r="M13" i="17"/>
  <c r="M26" i="17" s="1"/>
  <c r="L13" i="17"/>
  <c r="L26" i="17" s="1"/>
  <c r="K13" i="17"/>
  <c r="J13" i="17"/>
  <c r="J26" i="17" s="1"/>
  <c r="I13" i="17"/>
  <c r="I26" i="17" s="1"/>
  <c r="H13" i="17"/>
  <c r="H26" i="17" s="1"/>
  <c r="G13" i="17"/>
  <c r="G26" i="17" s="1"/>
  <c r="G45" i="17" s="1"/>
  <c r="F13" i="17"/>
  <c r="F26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O44" i="18"/>
  <c r="AA43" i="18"/>
  <c r="Y43" i="18"/>
  <c r="X43" i="18"/>
  <c r="W43" i="18"/>
  <c r="W44" i="18" s="1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Z37" i="18"/>
  <c r="Y37" i="18"/>
  <c r="X37" i="18"/>
  <c r="W37" i="18"/>
  <c r="V37" i="18"/>
  <c r="U37" i="18"/>
  <c r="U44" i="18" s="1"/>
  <c r="T37" i="18"/>
  <c r="T44" i="18" s="1"/>
  <c r="S37" i="18"/>
  <c r="S44" i="18" s="1"/>
  <c r="R37" i="18"/>
  <c r="R44" i="18" s="1"/>
  <c r="Q37" i="18"/>
  <c r="P37" i="18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G37" i="18"/>
  <c r="F37" i="18"/>
  <c r="F44" i="18" s="1"/>
  <c r="E37" i="18"/>
  <c r="E44" i="18" s="1"/>
  <c r="D37" i="18"/>
  <c r="D44" i="18" s="1"/>
  <c r="C37" i="18"/>
  <c r="C44" i="18" s="1"/>
  <c r="Y26" i="18"/>
  <c r="R26" i="18"/>
  <c r="Q26" i="18"/>
  <c r="J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X26" i="18" s="1"/>
  <c r="W13" i="18"/>
  <c r="V13" i="18"/>
  <c r="V26" i="18" s="1"/>
  <c r="V45" i="18" s="1"/>
  <c r="U13" i="18"/>
  <c r="U26" i="18" s="1"/>
  <c r="U45" i="18" s="1"/>
  <c r="T13" i="18"/>
  <c r="T26" i="18" s="1"/>
  <c r="S13" i="18"/>
  <c r="R13" i="18"/>
  <c r="Q13" i="18"/>
  <c r="P13" i="18"/>
  <c r="P26" i="18" s="1"/>
  <c r="O13" i="18"/>
  <c r="N13" i="18"/>
  <c r="N26" i="18" s="1"/>
  <c r="N45" i="18" s="1"/>
  <c r="M13" i="18"/>
  <c r="M26" i="18" s="1"/>
  <c r="M45" i="18" s="1"/>
  <c r="L13" i="18"/>
  <c r="L26" i="18" s="1"/>
  <c r="K13" i="18"/>
  <c r="J13" i="18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E45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O44" i="19"/>
  <c r="N44" i="19"/>
  <c r="G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O37" i="19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G37" i="19"/>
  <c r="F37" i="19"/>
  <c r="F44" i="19" s="1"/>
  <c r="E37" i="19"/>
  <c r="E44" i="19" s="1"/>
  <c r="D37" i="19"/>
  <c r="D44" i="19" s="1"/>
  <c r="C37" i="19"/>
  <c r="C44" i="19" s="1"/>
  <c r="J26" i="19"/>
  <c r="J45" i="19" s="1"/>
  <c r="I26" i="19"/>
  <c r="AA25" i="19"/>
  <c r="AA26" i="19" s="1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U13" i="19"/>
  <c r="T13" i="19"/>
  <c r="T26" i="19" s="1"/>
  <c r="S13" i="19"/>
  <c r="R13" i="19"/>
  <c r="R26" i="19" s="1"/>
  <c r="R45" i="19" s="1"/>
  <c r="Q13" i="19"/>
  <c r="Q26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J13" i="19"/>
  <c r="I13" i="19"/>
  <c r="H13" i="19"/>
  <c r="H26" i="19" s="1"/>
  <c r="G13" i="19"/>
  <c r="G26" i="19" s="1"/>
  <c r="F13" i="19"/>
  <c r="F26" i="19" s="1"/>
  <c r="F45" i="19" s="1"/>
  <c r="E13" i="19"/>
  <c r="E26" i="19" s="1"/>
  <c r="E45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G44" i="20"/>
  <c r="F44" i="20"/>
  <c r="F45" i="20" s="1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G37" i="20"/>
  <c r="F37" i="20"/>
  <c r="E37" i="20"/>
  <c r="E44" i="20" s="1"/>
  <c r="D37" i="20"/>
  <c r="D44" i="20" s="1"/>
  <c r="C37" i="20"/>
  <c r="C44" i="20" s="1"/>
  <c r="Y26" i="20"/>
  <c r="R26" i="20"/>
  <c r="R45" i="20" s="1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W13" i="20"/>
  <c r="W26" i="20" s="1"/>
  <c r="V13" i="20"/>
  <c r="V26" i="20" s="1"/>
  <c r="U13" i="20"/>
  <c r="U26" i="20" s="1"/>
  <c r="U45" i="20" s="1"/>
  <c r="T13" i="20"/>
  <c r="T26" i="20" s="1"/>
  <c r="S13" i="20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M45" i="20" s="1"/>
  <c r="L13" i="20"/>
  <c r="L26" i="20" s="1"/>
  <c r="K13" i="20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E45" i="20" s="1"/>
  <c r="D13" i="20"/>
  <c r="D26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O44" i="21"/>
  <c r="G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G37" i="21"/>
  <c r="F37" i="21"/>
  <c r="F44" i="21" s="1"/>
  <c r="E37" i="21"/>
  <c r="E44" i="21" s="1"/>
  <c r="D37" i="21"/>
  <c r="D44" i="21" s="1"/>
  <c r="C37" i="21"/>
  <c r="C44" i="21" s="1"/>
  <c r="R26" i="21"/>
  <c r="R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V13" i="21"/>
  <c r="V26" i="21" s="1"/>
  <c r="V45" i="21" s="1"/>
  <c r="U13" i="21"/>
  <c r="U26" i="21" s="1"/>
  <c r="T13" i="21"/>
  <c r="S13" i="21"/>
  <c r="R13" i="21"/>
  <c r="Q13" i="21"/>
  <c r="Q26" i="21" s="1"/>
  <c r="Q45" i="21" s="1"/>
  <c r="P13" i="21"/>
  <c r="P26" i="21" s="1"/>
  <c r="O13" i="21"/>
  <c r="N13" i="21"/>
  <c r="N26" i="21" s="1"/>
  <c r="N45" i="21" s="1"/>
  <c r="M13" i="21"/>
  <c r="M26" i="21" s="1"/>
  <c r="L13" i="21"/>
  <c r="K13" i="21"/>
  <c r="J13" i="21"/>
  <c r="J26" i="21" s="1"/>
  <c r="I13" i="21"/>
  <c r="I26" i="21" s="1"/>
  <c r="I45" i="21" s="1"/>
  <c r="H13" i="21"/>
  <c r="H26" i="21" s="1"/>
  <c r="G13" i="21"/>
  <c r="G26" i="21" s="1"/>
  <c r="G45" i="21" s="1"/>
  <c r="F13" i="21"/>
  <c r="F26" i="21" s="1"/>
  <c r="E13" i="21"/>
  <c r="E26" i="21" s="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O44" i="22"/>
  <c r="G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V37" i="22"/>
  <c r="V44" i="22" s="1"/>
  <c r="U37" i="22"/>
  <c r="U44" i="22" s="1"/>
  <c r="T37" i="22"/>
  <c r="S37" i="22"/>
  <c r="S44" i="22" s="1"/>
  <c r="R37" i="22"/>
  <c r="R44" i="22" s="1"/>
  <c r="Q37" i="22"/>
  <c r="Q44" i="22" s="1"/>
  <c r="P37" i="22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G37" i="22"/>
  <c r="F37" i="22"/>
  <c r="F44" i="22" s="1"/>
  <c r="E37" i="22"/>
  <c r="E44" i="22" s="1"/>
  <c r="D37" i="22"/>
  <c r="C37" i="22"/>
  <c r="C44" i="22" s="1"/>
  <c r="R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V13" i="22"/>
  <c r="V26" i="22" s="1"/>
  <c r="V45" i="22" s="1"/>
  <c r="U13" i="22"/>
  <c r="U26" i="22" s="1"/>
  <c r="T13" i="22"/>
  <c r="T26" i="22" s="1"/>
  <c r="S13" i="22"/>
  <c r="R13" i="22"/>
  <c r="Q13" i="22"/>
  <c r="Q26" i="22" s="1"/>
  <c r="Q45" i="22" s="1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L45" i="22" s="1"/>
  <c r="K13" i="22"/>
  <c r="J13" i="22"/>
  <c r="J26" i="22" s="1"/>
  <c r="I13" i="22"/>
  <c r="I26" i="22" s="1"/>
  <c r="I45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O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W44" i="23" s="1"/>
  <c r="V37" i="23"/>
  <c r="V44" i="23" s="1"/>
  <c r="U37" i="23"/>
  <c r="T37" i="23"/>
  <c r="T44" i="23" s="1"/>
  <c r="S37" i="23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T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W26" i="23" s="1"/>
  <c r="V13" i="23"/>
  <c r="V26" i="23" s="1"/>
  <c r="V45" i="23" s="1"/>
  <c r="U13" i="23"/>
  <c r="T13" i="23"/>
  <c r="S13" i="23"/>
  <c r="S26" i="23" s="1"/>
  <c r="R13" i="23"/>
  <c r="R26" i="23" s="1"/>
  <c r="R45" i="23" s="1"/>
  <c r="Q13" i="23"/>
  <c r="Q26" i="23" s="1"/>
  <c r="Q45" i="23" s="1"/>
  <c r="P13" i="23"/>
  <c r="P26" i="23" s="1"/>
  <c r="P45" i="23" s="1"/>
  <c r="O13" i="23"/>
  <c r="N13" i="23"/>
  <c r="N26" i="23" s="1"/>
  <c r="N45" i="23" s="1"/>
  <c r="M13" i="23"/>
  <c r="L13" i="23"/>
  <c r="L26" i="23" s="1"/>
  <c r="K13" i="23"/>
  <c r="K26" i="23" s="1"/>
  <c r="J13" i="23"/>
  <c r="J26" i="23" s="1"/>
  <c r="I13" i="23"/>
  <c r="I26" i="23" s="1"/>
  <c r="I45" i="23" s="1"/>
  <c r="H13" i="23"/>
  <c r="H26" i="23" s="1"/>
  <c r="H45" i="23" s="1"/>
  <c r="G13" i="23"/>
  <c r="F13" i="23"/>
  <c r="F26" i="23" s="1"/>
  <c r="F45" i="23" s="1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T44" i="24"/>
  <c r="Q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W44" i="24" s="1"/>
  <c r="V37" i="24"/>
  <c r="V44" i="24" s="1"/>
  <c r="U37" i="24"/>
  <c r="U44" i="24" s="1"/>
  <c r="T37" i="24"/>
  <c r="S37" i="24"/>
  <c r="S44" i="24" s="1"/>
  <c r="R37" i="24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W26" i="24"/>
  <c r="T26" i="24"/>
  <c r="L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V13" i="24"/>
  <c r="V26" i="24" s="1"/>
  <c r="V45" i="24" s="1"/>
  <c r="U13" i="24"/>
  <c r="U26" i="24" s="1"/>
  <c r="U45" i="24" s="1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O45" i="24" s="1"/>
  <c r="N13" i="24"/>
  <c r="N26" i="24" s="1"/>
  <c r="N45" i="24" s="1"/>
  <c r="M13" i="24"/>
  <c r="M26" i="24" s="1"/>
  <c r="M45" i="24" s="1"/>
  <c r="L13" i="24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D26" i="24" s="1"/>
  <c r="C13" i="24"/>
  <c r="C26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Q44" i="1"/>
  <c r="L44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H37" i="1"/>
  <c r="H44" i="1" s="1"/>
  <c r="G37" i="1"/>
  <c r="G44" i="1" s="1"/>
  <c r="F37" i="1"/>
  <c r="F44" i="1" s="1"/>
  <c r="E37" i="1"/>
  <c r="D37" i="1"/>
  <c r="D44" i="1" s="1"/>
  <c r="C37" i="1"/>
  <c r="C44" i="1" s="1"/>
  <c r="O26" i="1"/>
  <c r="O45" i="1" s="1"/>
  <c r="G26" i="1"/>
  <c r="D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O13" i="1"/>
  <c r="N13" i="1"/>
  <c r="N26" i="1" s="1"/>
  <c r="M13" i="1"/>
  <c r="M26" i="1" s="1"/>
  <c r="L13" i="1"/>
  <c r="L26" i="1" s="1"/>
  <c r="L45" i="1" s="1"/>
  <c r="K13" i="1"/>
  <c r="K26" i="1" s="1"/>
  <c r="K45" i="1" s="1"/>
  <c r="J13" i="1"/>
  <c r="J26" i="1" s="1"/>
  <c r="I13" i="1"/>
  <c r="I26" i="1" s="1"/>
  <c r="H13" i="1"/>
  <c r="H26" i="1" s="1"/>
  <c r="G13" i="1"/>
  <c r="F13" i="1"/>
  <c r="F26" i="1" s="1"/>
  <c r="E13" i="1"/>
  <c r="E26" i="1" s="1"/>
  <c r="D13" i="1"/>
  <c r="C13" i="1"/>
  <c r="C26" i="1" s="1"/>
  <c r="C45" i="1" s="1"/>
  <c r="O26" i="23" l="1"/>
  <c r="O45" i="23" s="1"/>
  <c r="U26" i="19"/>
  <c r="U45" i="19" s="1"/>
  <c r="X26" i="7"/>
  <c r="Z13" i="7"/>
  <c r="M26" i="6"/>
  <c r="M45" i="6" s="1"/>
  <c r="X26" i="21"/>
  <c r="Z26" i="21" s="1"/>
  <c r="Z13" i="21"/>
  <c r="W26" i="18"/>
  <c r="E44" i="13"/>
  <c r="D45" i="10"/>
  <c r="AA26" i="8"/>
  <c r="AA45" i="8" s="1"/>
  <c r="P45" i="18"/>
  <c r="R44" i="16"/>
  <c r="R45" i="16" s="1"/>
  <c r="Z44" i="12"/>
  <c r="G45" i="6"/>
  <c r="D45" i="1"/>
  <c r="L45" i="24"/>
  <c r="Y45" i="4"/>
  <c r="U44" i="3"/>
  <c r="T45" i="1"/>
  <c r="G45" i="1"/>
  <c r="D45" i="24"/>
  <c r="Z44" i="24"/>
  <c r="T45" i="23"/>
  <c r="O45" i="22"/>
  <c r="W45" i="20"/>
  <c r="I26" i="13"/>
  <c r="I45" i="13" s="1"/>
  <c r="Q26" i="13"/>
  <c r="Q45" i="13" s="1"/>
  <c r="Y26" i="13"/>
  <c r="Y45" i="13" s="1"/>
  <c r="K44" i="10"/>
  <c r="K45" i="10" s="1"/>
  <c r="R45" i="22"/>
  <c r="W26" i="21"/>
  <c r="W45" i="21" s="1"/>
  <c r="AA45" i="11"/>
  <c r="E44" i="1"/>
  <c r="P45" i="21"/>
  <c r="M44" i="17"/>
  <c r="S26" i="16"/>
  <c r="S45" i="16" s="1"/>
  <c r="C45" i="11"/>
  <c r="W26" i="13"/>
  <c r="W45" i="13" s="1"/>
  <c r="I44" i="11"/>
  <c r="J44" i="10"/>
  <c r="J45" i="10" s="1"/>
  <c r="T45" i="24"/>
  <c r="Z50" i="21"/>
  <c r="J45" i="18"/>
  <c r="G44" i="18"/>
  <c r="C26" i="17"/>
  <c r="C45" i="17" s="1"/>
  <c r="K26" i="17"/>
  <c r="K45" i="17" s="1"/>
  <c r="Q45" i="14"/>
  <c r="F44" i="14"/>
  <c r="N44" i="14"/>
  <c r="N45" i="14" s="1"/>
  <c r="V44" i="14"/>
  <c r="AA45" i="13"/>
  <c r="F45" i="4"/>
  <c r="N45" i="4"/>
  <c r="V45" i="4"/>
  <c r="G26" i="23"/>
  <c r="G45" i="23" s="1"/>
  <c r="L26" i="14"/>
  <c r="L44" i="13"/>
  <c r="T44" i="13"/>
  <c r="AA26" i="10"/>
  <c r="H45" i="21"/>
  <c r="E26" i="14"/>
  <c r="E45" i="14" s="1"/>
  <c r="M44" i="13"/>
  <c r="M45" i="13" s="1"/>
  <c r="C26" i="10"/>
  <c r="Z37" i="8"/>
  <c r="V26" i="6"/>
  <c r="V45" i="6" s="1"/>
  <c r="P26" i="17"/>
  <c r="J44" i="16"/>
  <c r="J45" i="16" s="1"/>
  <c r="R44" i="24"/>
  <c r="C26" i="19"/>
  <c r="C45" i="19" s="1"/>
  <c r="K26" i="19"/>
  <c r="K45" i="19" s="1"/>
  <c r="S26" i="19"/>
  <c r="S45" i="19" s="1"/>
  <c r="P45" i="10"/>
  <c r="S26" i="9"/>
  <c r="O26" i="21"/>
  <c r="O45" i="21" s="1"/>
  <c r="T26" i="14"/>
  <c r="D45" i="22"/>
  <c r="T45" i="22"/>
  <c r="G45" i="18"/>
  <c r="O26" i="18"/>
  <c r="D44" i="22"/>
  <c r="T44" i="22"/>
  <c r="Y44" i="15"/>
  <c r="Y45" i="15" s="1"/>
  <c r="J44" i="24"/>
  <c r="J45" i="24" s="1"/>
  <c r="S44" i="23"/>
  <c r="S45" i="23" s="1"/>
  <c r="C26" i="9"/>
  <c r="K26" i="9"/>
  <c r="T45" i="6"/>
  <c r="O45" i="4"/>
  <c r="W45" i="4"/>
  <c r="J45" i="22"/>
  <c r="J45" i="20"/>
  <c r="D45" i="19"/>
  <c r="L45" i="19"/>
  <c r="T45" i="19"/>
  <c r="R45" i="18"/>
  <c r="I44" i="18"/>
  <c r="I45" i="18" s="1"/>
  <c r="Q44" i="18"/>
  <c r="Q45" i="18" s="1"/>
  <c r="Y44" i="18"/>
  <c r="Y45" i="18" s="1"/>
  <c r="H44" i="18"/>
  <c r="H45" i="18" s="1"/>
  <c r="P44" i="18"/>
  <c r="D44" i="17"/>
  <c r="L44" i="17"/>
  <c r="T44" i="17"/>
  <c r="Q45" i="16"/>
  <c r="C45" i="14"/>
  <c r="K45" i="14"/>
  <c r="S45" i="14"/>
  <c r="I45" i="11"/>
  <c r="Q45" i="11"/>
  <c r="Y45" i="11"/>
  <c r="Z25" i="10"/>
  <c r="D45" i="9"/>
  <c r="L45" i="9"/>
  <c r="C44" i="9"/>
  <c r="K44" i="9"/>
  <c r="S44" i="9"/>
  <c r="AA44" i="9"/>
  <c r="P45" i="8"/>
  <c r="Z25" i="8"/>
  <c r="H44" i="8"/>
  <c r="H45" i="8" s="1"/>
  <c r="P44" i="8"/>
  <c r="X44" i="8"/>
  <c r="Z44" i="8" s="1"/>
  <c r="F45" i="5"/>
  <c r="F45" i="3"/>
  <c r="I45" i="24"/>
  <c r="Q45" i="24"/>
  <c r="Y45" i="24"/>
  <c r="C45" i="23"/>
  <c r="K45" i="23"/>
  <c r="F45" i="22"/>
  <c r="F45" i="21"/>
  <c r="C26" i="20"/>
  <c r="C45" i="20" s="1"/>
  <c r="K26" i="20"/>
  <c r="K45" i="20" s="1"/>
  <c r="S26" i="20"/>
  <c r="S45" i="20" s="1"/>
  <c r="AA26" i="20"/>
  <c r="AA45" i="20" s="1"/>
  <c r="N45" i="19"/>
  <c r="V45" i="19"/>
  <c r="H44" i="19"/>
  <c r="H45" i="19" s="1"/>
  <c r="P44" i="19"/>
  <c r="P45" i="19" s="1"/>
  <c r="D45" i="17"/>
  <c r="L45" i="17"/>
  <c r="T45" i="17"/>
  <c r="L26" i="16"/>
  <c r="L45" i="16" s="1"/>
  <c r="C45" i="13"/>
  <c r="K45" i="13"/>
  <c r="S45" i="13"/>
  <c r="I45" i="12"/>
  <c r="Q45" i="12"/>
  <c r="Y45" i="12"/>
  <c r="Z25" i="12"/>
  <c r="M44" i="10"/>
  <c r="C26" i="8"/>
  <c r="C45" i="8" s="1"/>
  <c r="K26" i="8"/>
  <c r="K45" i="8" s="1"/>
  <c r="S26" i="8"/>
  <c r="S45" i="8" s="1"/>
  <c r="I45" i="7"/>
  <c r="Q45" i="7"/>
  <c r="Y45" i="7"/>
  <c r="I45" i="6"/>
  <c r="Q45" i="6"/>
  <c r="Y45" i="6"/>
  <c r="G45" i="5"/>
  <c r="O45" i="5"/>
  <c r="W45" i="5"/>
  <c r="G45" i="3"/>
  <c r="O45" i="3"/>
  <c r="W45" i="3"/>
  <c r="D45" i="20"/>
  <c r="L45" i="20"/>
  <c r="T45" i="20"/>
  <c r="G45" i="19"/>
  <c r="W45" i="19"/>
  <c r="E45" i="17"/>
  <c r="M45" i="17"/>
  <c r="U45" i="17"/>
  <c r="E45" i="16"/>
  <c r="M45" i="16"/>
  <c r="U45" i="16"/>
  <c r="Z44" i="14"/>
  <c r="D26" i="13"/>
  <c r="D45" i="13" s="1"/>
  <c r="L26" i="13"/>
  <c r="L45" i="13" s="1"/>
  <c r="T26" i="13"/>
  <c r="AA45" i="12"/>
  <c r="J45" i="7"/>
  <c r="R45" i="7"/>
  <c r="J45" i="6"/>
  <c r="R45" i="6"/>
  <c r="AA45" i="6"/>
  <c r="H45" i="5"/>
  <c r="P45" i="5"/>
  <c r="C45" i="4"/>
  <c r="K45" i="4"/>
  <c r="S45" i="4"/>
  <c r="H45" i="3"/>
  <c r="P45" i="3"/>
  <c r="D45" i="2"/>
  <c r="L45" i="2"/>
  <c r="T45" i="2"/>
  <c r="V45" i="5"/>
  <c r="I45" i="4"/>
  <c r="V45" i="3"/>
  <c r="I45" i="1"/>
  <c r="Q45" i="1"/>
  <c r="Y45" i="1"/>
  <c r="E26" i="23"/>
  <c r="M26" i="23"/>
  <c r="U26" i="23"/>
  <c r="AA26" i="22"/>
  <c r="AA45" i="22" s="1"/>
  <c r="H44" i="22"/>
  <c r="H45" i="22" s="1"/>
  <c r="P44" i="22"/>
  <c r="P45" i="22" s="1"/>
  <c r="AA26" i="21"/>
  <c r="AA45" i="21" s="1"/>
  <c r="H44" i="21"/>
  <c r="P44" i="21"/>
  <c r="C26" i="18"/>
  <c r="C45" i="18" s="1"/>
  <c r="K26" i="18"/>
  <c r="K45" i="18" s="1"/>
  <c r="S26" i="18"/>
  <c r="S45" i="18" s="1"/>
  <c r="AA26" i="18"/>
  <c r="AA45" i="18" s="1"/>
  <c r="F45" i="17"/>
  <c r="N45" i="17"/>
  <c r="V26" i="17"/>
  <c r="V45" i="17" s="1"/>
  <c r="F45" i="16"/>
  <c r="N45" i="16"/>
  <c r="V45" i="16"/>
  <c r="F45" i="15"/>
  <c r="N45" i="15"/>
  <c r="V45" i="15"/>
  <c r="I44" i="14"/>
  <c r="I45" i="14" s="1"/>
  <c r="Q44" i="14"/>
  <c r="Y44" i="14"/>
  <c r="C45" i="12"/>
  <c r="K45" i="12"/>
  <c r="S45" i="12"/>
  <c r="I45" i="9"/>
  <c r="U44" i="8"/>
  <c r="U45" i="8" s="1"/>
  <c r="C26" i="7"/>
  <c r="C45" i="7" s="1"/>
  <c r="K26" i="7"/>
  <c r="K45" i="7" s="1"/>
  <c r="S26" i="7"/>
  <c r="S45" i="7" s="1"/>
  <c r="I45" i="5"/>
  <c r="Q45" i="5"/>
  <c r="Y45" i="5"/>
  <c r="N45" i="5"/>
  <c r="N45" i="3"/>
  <c r="C26" i="22"/>
  <c r="C45" i="22" s="1"/>
  <c r="K26" i="22"/>
  <c r="K45" i="22" s="1"/>
  <c r="S26" i="22"/>
  <c r="S45" i="22" s="1"/>
  <c r="D26" i="21"/>
  <c r="D45" i="21" s="1"/>
  <c r="L26" i="21"/>
  <c r="T26" i="21"/>
  <c r="C26" i="21"/>
  <c r="K26" i="21"/>
  <c r="S26" i="21"/>
  <c r="S45" i="21" s="1"/>
  <c r="N45" i="20"/>
  <c r="V45" i="20"/>
  <c r="H44" i="20"/>
  <c r="H45" i="20" s="1"/>
  <c r="P44" i="20"/>
  <c r="P45" i="20" s="1"/>
  <c r="R44" i="17"/>
  <c r="I44" i="17"/>
  <c r="I45" i="17" s="1"/>
  <c r="Q44" i="17"/>
  <c r="Y44" i="17"/>
  <c r="Z44" i="17" s="1"/>
  <c r="J44" i="13"/>
  <c r="J45" i="13" s="1"/>
  <c r="R44" i="13"/>
  <c r="R45" i="13" s="1"/>
  <c r="Z37" i="13"/>
  <c r="I44" i="13"/>
  <c r="Q44" i="13"/>
  <c r="Y44" i="13"/>
  <c r="Z44" i="13" s="1"/>
  <c r="L26" i="12"/>
  <c r="G45" i="10"/>
  <c r="W45" i="10"/>
  <c r="I44" i="10"/>
  <c r="I45" i="10" s="1"/>
  <c r="Q44" i="10"/>
  <c r="Q45" i="10" s="1"/>
  <c r="H44" i="10"/>
  <c r="H45" i="10" s="1"/>
  <c r="X44" i="10"/>
  <c r="Z44" i="10" s="1"/>
  <c r="AA26" i="9"/>
  <c r="I44" i="9"/>
  <c r="Q44" i="9"/>
  <c r="Q45" i="9" s="1"/>
  <c r="Y44" i="9"/>
  <c r="Y45" i="9" s="1"/>
  <c r="H44" i="9"/>
  <c r="H45" i="9" s="1"/>
  <c r="P44" i="9"/>
  <c r="X44" i="9"/>
  <c r="Z44" i="9" s="1"/>
  <c r="F44" i="8"/>
  <c r="F45" i="8" s="1"/>
  <c r="N44" i="8"/>
  <c r="N45" i="8" s="1"/>
  <c r="V44" i="8"/>
  <c r="V45" i="8" s="1"/>
  <c r="Z44" i="7"/>
  <c r="AA26" i="3"/>
  <c r="F45" i="2"/>
  <c r="N45" i="2"/>
  <c r="V45" i="2"/>
  <c r="Z26" i="23"/>
  <c r="E45" i="1"/>
  <c r="M45" i="1"/>
  <c r="U45" i="1"/>
  <c r="N45" i="1"/>
  <c r="H45" i="24"/>
  <c r="Z26" i="24"/>
  <c r="X45" i="24"/>
  <c r="W45" i="24"/>
  <c r="F45" i="1"/>
  <c r="P45" i="24"/>
  <c r="H45" i="1"/>
  <c r="P45" i="1"/>
  <c r="Z26" i="1"/>
  <c r="X45" i="1"/>
  <c r="W45" i="1"/>
  <c r="R45" i="24"/>
  <c r="AA45" i="24"/>
  <c r="V45" i="1"/>
  <c r="K45" i="24"/>
  <c r="E45" i="23"/>
  <c r="J45" i="23"/>
  <c r="C45" i="24"/>
  <c r="S45" i="24"/>
  <c r="M45" i="23"/>
  <c r="J45" i="1"/>
  <c r="R45" i="1"/>
  <c r="AA45" i="1"/>
  <c r="G45" i="24"/>
  <c r="Z26" i="15"/>
  <c r="X45" i="15"/>
  <c r="Z26" i="11"/>
  <c r="X45" i="11"/>
  <c r="Z45" i="11" s="1"/>
  <c r="Z26" i="10"/>
  <c r="X45" i="10"/>
  <c r="Z45" i="10" s="1"/>
  <c r="D45" i="23"/>
  <c r="Q45" i="20"/>
  <c r="Q45" i="19"/>
  <c r="J45" i="17"/>
  <c r="U44" i="23"/>
  <c r="U45" i="23" s="1"/>
  <c r="O45" i="20"/>
  <c r="Z43" i="20"/>
  <c r="X44" i="20"/>
  <c r="O45" i="19"/>
  <c r="Z43" i="19"/>
  <c r="X44" i="19"/>
  <c r="O45" i="18"/>
  <c r="W45" i="18"/>
  <c r="Q45" i="17"/>
  <c r="L45" i="23"/>
  <c r="W45" i="23"/>
  <c r="Z43" i="22"/>
  <c r="X44" i="22"/>
  <c r="X45" i="20"/>
  <c r="Y44" i="20"/>
  <c r="Y45" i="20" s="1"/>
  <c r="Z37" i="20"/>
  <c r="Y44" i="19"/>
  <c r="Y45" i="19" s="1"/>
  <c r="Z37" i="19"/>
  <c r="Z43" i="18"/>
  <c r="X44" i="18"/>
  <c r="Z44" i="18" s="1"/>
  <c r="S45" i="17"/>
  <c r="Z13" i="1"/>
  <c r="Z13" i="24"/>
  <c r="Z13" i="23"/>
  <c r="Y44" i="22"/>
  <c r="Y45" i="22" s="1"/>
  <c r="Z37" i="22"/>
  <c r="Z26" i="20"/>
  <c r="Z26" i="19"/>
  <c r="Z26" i="18"/>
  <c r="H45" i="17"/>
  <c r="P45" i="17"/>
  <c r="AA44" i="23"/>
  <c r="AA45" i="23" s="1"/>
  <c r="X45" i="22"/>
  <c r="X44" i="23"/>
  <c r="Z44" i="23" s="1"/>
  <c r="E45" i="22"/>
  <c r="M45" i="22"/>
  <c r="U45" i="22"/>
  <c r="Z26" i="22"/>
  <c r="L45" i="21"/>
  <c r="T45" i="21"/>
  <c r="C45" i="21"/>
  <c r="K45" i="21"/>
  <c r="J45" i="21"/>
  <c r="Z43" i="21"/>
  <c r="X44" i="21"/>
  <c r="Y45" i="17"/>
  <c r="E45" i="21"/>
  <c r="M45" i="21"/>
  <c r="U45" i="21"/>
  <c r="Y44" i="21"/>
  <c r="Y45" i="21" s="1"/>
  <c r="Z37" i="21"/>
  <c r="AA45" i="19"/>
  <c r="AA45" i="17"/>
  <c r="Z37" i="1"/>
  <c r="Z37" i="24"/>
  <c r="G45" i="22"/>
  <c r="W45" i="22"/>
  <c r="I45" i="20"/>
  <c r="I45" i="19"/>
  <c r="D45" i="18"/>
  <c r="L45" i="18"/>
  <c r="T45" i="18"/>
  <c r="X45" i="13"/>
  <c r="G45" i="16"/>
  <c r="O45" i="16"/>
  <c r="W45" i="16"/>
  <c r="X44" i="16"/>
  <c r="Z44" i="16" s="1"/>
  <c r="Z37" i="16"/>
  <c r="J45" i="15"/>
  <c r="R45" i="15"/>
  <c r="D45" i="14"/>
  <c r="L45" i="14"/>
  <c r="T45" i="14"/>
  <c r="F45" i="14"/>
  <c r="J45" i="11"/>
  <c r="R45" i="11"/>
  <c r="R45" i="10"/>
  <c r="AA45" i="10"/>
  <c r="X26" i="16"/>
  <c r="Z13" i="16"/>
  <c r="H45" i="12"/>
  <c r="P45" i="12"/>
  <c r="Z26" i="12"/>
  <c r="X45" i="12"/>
  <c r="C45" i="10"/>
  <c r="S45" i="10"/>
  <c r="D45" i="15"/>
  <c r="D45" i="11"/>
  <c r="X26" i="17"/>
  <c r="AA45" i="16"/>
  <c r="I45" i="15"/>
  <c r="T45" i="13"/>
  <c r="F45" i="13"/>
  <c r="J45" i="12"/>
  <c r="R45" i="12"/>
  <c r="E45" i="11"/>
  <c r="M45" i="11"/>
  <c r="U45" i="11"/>
  <c r="E45" i="10"/>
  <c r="M45" i="10"/>
  <c r="U45" i="10"/>
  <c r="L45" i="10"/>
  <c r="Z13" i="22"/>
  <c r="Z13" i="20"/>
  <c r="Z13" i="19"/>
  <c r="Z13" i="18"/>
  <c r="R26" i="17"/>
  <c r="R45" i="17" s="1"/>
  <c r="L45" i="15"/>
  <c r="Z26" i="14"/>
  <c r="X45" i="14"/>
  <c r="V45" i="14"/>
  <c r="E45" i="13"/>
  <c r="U45" i="13"/>
  <c r="N45" i="13"/>
  <c r="D45" i="12"/>
  <c r="L45" i="11"/>
  <c r="G45" i="15"/>
  <c r="O45" i="15"/>
  <c r="W45" i="15"/>
  <c r="Q45" i="15"/>
  <c r="Z44" i="15"/>
  <c r="Y45" i="14"/>
  <c r="V45" i="13"/>
  <c r="L45" i="12"/>
  <c r="F45" i="12"/>
  <c r="G45" i="11"/>
  <c r="O45" i="11"/>
  <c r="W45" i="11"/>
  <c r="N45" i="11"/>
  <c r="O45" i="10"/>
  <c r="T45" i="10"/>
  <c r="Z37" i="15"/>
  <c r="Z37" i="14"/>
  <c r="Z37" i="12"/>
  <c r="Z37" i="11"/>
  <c r="T26" i="9"/>
  <c r="T45" i="9" s="1"/>
  <c r="K45" i="9"/>
  <c r="S45" i="9"/>
  <c r="L45" i="7"/>
  <c r="E45" i="6"/>
  <c r="U45" i="6"/>
  <c r="C45" i="5"/>
  <c r="K45" i="5"/>
  <c r="S45" i="5"/>
  <c r="R45" i="4"/>
  <c r="R45" i="2"/>
  <c r="Z43" i="14"/>
  <c r="X45" i="8"/>
  <c r="Z45" i="8" s="1"/>
  <c r="Z26" i="8"/>
  <c r="T45" i="7"/>
  <c r="X45" i="2"/>
  <c r="Z45" i="2" s="1"/>
  <c r="Z26" i="2"/>
  <c r="F26" i="9"/>
  <c r="F45" i="9" s="1"/>
  <c r="N26" i="9"/>
  <c r="N45" i="9" s="1"/>
  <c r="V26" i="9"/>
  <c r="V45" i="9" s="1"/>
  <c r="X45" i="4"/>
  <c r="Z45" i="4" s="1"/>
  <c r="Z26" i="4"/>
  <c r="E45" i="3"/>
  <c r="M45" i="3"/>
  <c r="U45" i="3"/>
  <c r="J45" i="3"/>
  <c r="X45" i="7"/>
  <c r="Z26" i="7"/>
  <c r="X45" i="6"/>
  <c r="Z45" i="6" s="1"/>
  <c r="Z26" i="6"/>
  <c r="AA45" i="2"/>
  <c r="Y26" i="10"/>
  <c r="Y45" i="10" s="1"/>
  <c r="P26" i="9"/>
  <c r="X26" i="9"/>
  <c r="AA45" i="4"/>
  <c r="R45" i="3"/>
  <c r="C45" i="2"/>
  <c r="K45" i="2"/>
  <c r="S45" i="2"/>
  <c r="Z13" i="15"/>
  <c r="Z13" i="14"/>
  <c r="Z13" i="13"/>
  <c r="Z13" i="12"/>
  <c r="Z13" i="11"/>
  <c r="Z13" i="10"/>
  <c r="X45" i="5"/>
  <c r="Z45" i="5" s="1"/>
  <c r="Z26" i="5"/>
  <c r="X45" i="3"/>
  <c r="Z45" i="3" s="1"/>
  <c r="Z26" i="3"/>
  <c r="R45" i="9"/>
  <c r="Z13" i="9"/>
  <c r="AA45" i="7"/>
  <c r="C45" i="6"/>
  <c r="K45" i="6"/>
  <c r="S45" i="6"/>
  <c r="D45" i="6"/>
  <c r="D45" i="4"/>
  <c r="L45" i="4"/>
  <c r="T45" i="4"/>
  <c r="J45" i="4"/>
  <c r="E45" i="2"/>
  <c r="M45" i="2"/>
  <c r="U45" i="2"/>
  <c r="J45" i="2"/>
  <c r="AA45" i="9"/>
  <c r="D45" i="7"/>
  <c r="L45" i="6"/>
  <c r="AA45" i="5"/>
  <c r="E45" i="4"/>
  <c r="M45" i="4"/>
  <c r="U45" i="4"/>
  <c r="Q45" i="4"/>
  <c r="Z44" i="4"/>
  <c r="AA45" i="3"/>
  <c r="Q45" i="2"/>
  <c r="Z37" i="7"/>
  <c r="Z37" i="6"/>
  <c r="Z37" i="5"/>
  <c r="Z37" i="4"/>
  <c r="Z37" i="3"/>
  <c r="Z37" i="2"/>
  <c r="Z13" i="8"/>
  <c r="Z13" i="6"/>
  <c r="Z13" i="5"/>
  <c r="Z13" i="4"/>
  <c r="Z13" i="3"/>
  <c r="Z13" i="2"/>
  <c r="Z44" i="19" l="1"/>
  <c r="Z45" i="24"/>
  <c r="Z45" i="12"/>
  <c r="Z45" i="1"/>
  <c r="Z45" i="7"/>
  <c r="Z26" i="13"/>
  <c r="C45" i="9"/>
  <c r="P45" i="9"/>
  <c r="Z45" i="13"/>
  <c r="Z45" i="14"/>
  <c r="Z26" i="17"/>
  <c r="X45" i="17"/>
  <c r="Z45" i="17" s="1"/>
  <c r="X45" i="18"/>
  <c r="Z45" i="18" s="1"/>
  <c r="Z45" i="20"/>
  <c r="Z45" i="22"/>
  <c r="Z44" i="22"/>
  <c r="Z26" i="16"/>
  <c r="X45" i="16"/>
  <c r="Z45" i="16" s="1"/>
  <c r="Z44" i="21"/>
  <c r="Z44" i="20"/>
  <c r="Z45" i="15"/>
  <c r="X45" i="9"/>
  <c r="Z45" i="9" s="1"/>
  <c r="Z26" i="9"/>
  <c r="X45" i="19"/>
  <c r="Z45" i="19" s="1"/>
  <c r="X45" i="21"/>
  <c r="Z45" i="21" s="1"/>
  <c r="X45" i="23"/>
  <c r="Z45" i="23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<sst xmlns="http://schemas.openxmlformats.org/spreadsheetml/2006/main" count="3120" uniqueCount="103">
  <si>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</si>
  <si>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</si>
  <si>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</si>
  <si>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</si>
  <si>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</si>
  <si>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</si>
  <si>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</si>
  <si>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</si>
  <si>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</si>
  <si>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</si>
  <si>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</si>
  <si>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</si>
  <si>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</si>
  <si>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</si>
  <si>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</si>
  <si>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</si>
  <si>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</si>
  <si>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</si>
  <si>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</si>
  <si>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</si>
  <si>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</si>
  <si>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</si>
  <si>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</si>
  <si>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</si>
  <si>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</si>
  <si>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</si>
  <si>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</si>
  <si>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</si>
  <si>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</si>
  <si>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</si>
  <si>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</si>
  <si>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</si>
  <si>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</si>
  <si>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</si>
  <si>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</si>
  <si>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</si>
  <si>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</si>
  <si>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</si>
  <si>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</si>
  <si>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</si>
  <si>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</si>
  <si>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</si>
  <si>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</si>
  <si>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</si>
  <si>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</si>
  <si>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</si>
  <si>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</si>
  <si>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</si>
  <si>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</si>
  <si>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</si>
  <si>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</si>
  <si>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</si>
  <si>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</si>
  <si>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</si>
  <si>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</si>
  <si>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</si>
  <si>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</si>
  <si>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</si>
  <si>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</si>
  <si>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</si>
  <si>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</si>
  <si>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</si>
  <si>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</si>
  <si>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</si>
  <si>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</si>
  <si>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</si>
  <si>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</si>
  <si>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</si>
  <si>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</si>
  <si>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</si>
  <si>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</si>
  <si>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</si>
  <si>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</si>
  <si>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</si>
  <si>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</si>
  <si>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</si>
  <si>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1st Quarter ended 30 September 2025 (Figures Finalised as at 2025/10/28)</t>
  </si>
  <si>
    <t>Free State: Kopanong (FS162) - Table C6 Quarterly Budget Statement - Financial Position ( Waste management                                   ) for 1st Quarter ended 30 September 2025 (Figures Finalised as at 2025/10/28)</t>
  </si>
  <si>
    <t>Free State: Mohokare (FS163) - Table C6 Quarterly Budget Statement - Financial Position ( Waste management                                   ) for 1st Quarter ended 30 September 2025 (Figures Finalised as at 2025/10/28)</t>
  </si>
  <si>
    <t>Free State: Xhariep (DC16) - Table C6 Quarterly Budget Statement - Financial Position ( Waste management                                   ) for 1st Quarter ended 30 September 2025 (Figures Finalised as at 2025/10/28)</t>
  </si>
  <si>
    <t>Free State: Masilonyana (FS181) - Table C6 Quarterly Budget Statement - Financial Position ( Waste management                                   ) for 1st Quarter ended 30 September 2025 (Figures Finalised as at 2025/10/28)</t>
  </si>
  <si>
    <t>Free State: Tokologo (FS182) - Table C6 Quarterly Budget Statement - Financial Position ( Waste management                                   ) for 1st Quarter ended 30 September 2025 (Figures Finalised as at 2025/10/28)</t>
  </si>
  <si>
    <t>Free State: Tswelopele (FS183) - Table C6 Quarterly Budget Statement - Financial Position ( Waste management                                   ) for 1st Quarter ended 30 September 2025 (Figures Finalised as at 2025/10/28)</t>
  </si>
  <si>
    <t>Free State: Matjhabeng (FS184) - Table C6 Quarterly Budget Statement - Financial Position ( Waste management                                   ) for 1st Quarter ended 30 September 2025 (Figures Finalised as at 2025/10/28)</t>
  </si>
  <si>
    <t>Free State: Nala (FS185) - Table C6 Quarterly Budget Statement - Financial Position ( Waste management                                   ) for 1st Quarter ended 30 September 2025 (Figures Finalised as at 2025/10/28)</t>
  </si>
  <si>
    <t>Free State: Lejweleputswa (DC18) - Table C6 Quarterly Budget Statement - Financial Position ( Waste management                                   ) for 1st Quarter ended 30 September 2025 (Figures Finalised as at 2025/10/28)</t>
  </si>
  <si>
    <t>Free State: Setsoto (FS191) - Table C6 Quarterly Budget Statement - Financial Position ( Waste management                                   ) for 1st Quarter ended 30 September 2025 (Figures Finalised as at 2025/10/28)</t>
  </si>
  <si>
    <t>Free State: Dihlabeng (FS192) - Table C6 Quarterly Budget Statement - Financial Position ( Waste management                                   ) for 1st Quarter ended 30 September 2025 (Figures Finalised as at 2025/10/28)</t>
  </si>
  <si>
    <t>Free State: Nketoana (FS193) - Table C6 Quarterly Budget Statement - Financial Position ( Waste management                                   ) for 1st Quarter ended 30 September 2025 (Figures Finalised as at 2025/10/28)</t>
  </si>
  <si>
    <t>Free State: Maluti-a-Phofung (FS194) - Table C6 Quarterly Budget Statement - Financial Position ( Waste management                                   ) for 1st Quarter ended 30 September 2025 (Figures Finalised as at 2025/10/28)</t>
  </si>
  <si>
    <t>Free State: Phumelela (FS195) - Table C6 Quarterly Budget Statement - Financial Position ( Waste management                                   ) for 1st Quarter ended 30 September 2025 (Figures Finalised as at 2025/10/28)</t>
  </si>
  <si>
    <t>Free State: Mantsopa (FS196) - Table C6 Quarterly Budget Statement - Financial Position ( Waste management                                   ) for 1st Quarter ended 30 September 2025 (Figures Finalised as at 2025/10/28)</t>
  </si>
  <si>
    <t>Free State: Thabo Mofutsanyana (DC19) - Table C6 Quarterly Budget Statement - Financial Position ( Waste management                                   ) for 1st Quarter ended 30 September 2025 (Figures Finalised as at 2025/10/28)</t>
  </si>
  <si>
    <t>Free State: Moqhaka (FS201) - Table C6 Quarterly Budget Statement - Financial Position ( Waste management                                   ) for 1st Quarter ended 30 September 2025 (Figures Finalised as at 2025/10/28)</t>
  </si>
  <si>
    <t>Free State: Ngwathe (FS203) - Table C6 Quarterly Budget Statement - Financial Position ( Waste management                                   ) for 1st Quarter ended 30 September 2025 (Figures Finalised as at 2025/10/28)</t>
  </si>
  <si>
    <t>Free State: Metsimaholo (FS204) - Table C6 Quarterly Budget Statement - Financial Position ( Waste management                                   ) for 1st Quarter ended 30 September 2025 (Figures Finalised as at 2025/10/28)</t>
  </si>
  <si>
    <t>Free State: Mafube (FS205) - Table C6 Quarterly Budget Statement - Financial Position ( Waste management                                   ) for 1st Quarter ended 30 September 2025 (Figures Finalised as at 2025/10/28)</t>
  </si>
  <si>
    <t>Free State: Fezile Dabi (DC20)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</si>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</sst>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95209243</v>
      </c>
      <c r="D7" s="18"/>
      <c r="E7" s="19">
        <v>64357823</v>
      </c>
      <c r="F7" s="20">
        <v>64357823</v>
      </c>
      <c r="G7" s="20">
        <v>104266239</v>
      </c>
      <c r="H7" s="20">
        <v>-186813443</v>
      </c>
      <c r="I7" s="20">
        <v>9523848</v>
      </c>
      <c r="J7" s="20">
        <v>-73023356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-73023356</v>
      </c>
      <c r="X7" s="20">
        <v>16089462</v>
      </c>
      <c r="Y7" s="20">
        <v>-89112818</v>
      </c>
      <c r="Z7" s="21">
        <v>-553.85828314209641</v>
      </c>
      <c r="AA7" s="22">
        <v>64357823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95209243</v>
      </c>
      <c r="D13" s="29">
        <f>SUM(D6:D12)</f>
        <v>0</v>
      </c>
      <c r="E13" s="30">
        <f t="shared" si="0"/>
        <v>64357823</v>
      </c>
      <c r="F13" s="31">
        <f t="shared" si="0"/>
        <v>64357823</v>
      </c>
      <c r="G13" s="31">
        <f t="shared" si="0"/>
        <v>104266239</v>
      </c>
      <c r="H13" s="31">
        <f t="shared" si="0"/>
        <v>-186813443</v>
      </c>
      <c r="I13" s="31">
        <f t="shared" si="0"/>
        <v>9523848</v>
      </c>
      <c r="J13" s="31">
        <f t="shared" si="0"/>
        <v>-73023356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-73023356</v>
      </c>
      <c r="X13" s="31">
        <f t="shared" si="0"/>
        <v>16089462</v>
      </c>
      <c r="Y13" s="31">
        <f t="shared" si="0"/>
        <v>-89112818</v>
      </c>
      <c r="Z13" s="32">
        <f>+IF(X13&lt;&gt;0,+(Y13/X13)*100,0)</f>
        <v>-553.85828314209641</v>
      </c>
      <c r="AA13" s="33">
        <f>SUM(AA6:AA12)</f>
        <v>64357823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21576000</v>
      </c>
      <c r="F17" s="20">
        <v>21576000</v>
      </c>
      <c r="G17" s="24">
        <v>7846250</v>
      </c>
      <c r="H17" s="24">
        <v>-8041894</v>
      </c>
      <c r="I17" s="24">
        <v>2390397</v>
      </c>
      <c r="J17" s="20">
        <v>2194753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2194753</v>
      </c>
      <c r="X17" s="20">
        <v>5394009</v>
      </c>
      <c r="Y17" s="24">
        <v>-3199256</v>
      </c>
      <c r="Z17" s="25">
        <v>-59.311284056070356</v>
      </c>
      <c r="AA17" s="26">
        <v>21576000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21576000</v>
      </c>
      <c r="F25" s="36">
        <f t="shared" si="1"/>
        <v>21576000</v>
      </c>
      <c r="G25" s="36">
        <f t="shared" si="1"/>
        <v>7846250</v>
      </c>
      <c r="H25" s="36">
        <f t="shared" si="1"/>
        <v>-8041894</v>
      </c>
      <c r="I25" s="36">
        <f t="shared" si="1"/>
        <v>2390397</v>
      </c>
      <c r="J25" s="36">
        <f t="shared" si="1"/>
        <v>2194753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2194753</v>
      </c>
      <c r="X25" s="36">
        <f t="shared" si="1"/>
        <v>5394009</v>
      </c>
      <c r="Y25" s="36">
        <f t="shared" si="1"/>
        <v>-3199256</v>
      </c>
      <c r="Z25" s="37">
        <f>+IF(X25&lt;&gt;0,+(Y25/X25)*100,0)</f>
        <v>-59.311284056070356</v>
      </c>
      <c r="AA25" s="38">
        <f>SUM(AA15:AA24)</f>
        <v>21576000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95209244</v>
      </c>
      <c r="D26" s="29">
        <f>+D13+D25</f>
        <v>0</v>
      </c>
      <c r="E26" s="30">
        <f t="shared" si="2"/>
        <v>85933823</v>
      </c>
      <c r="F26" s="31">
        <f t="shared" si="2"/>
        <v>85933823</v>
      </c>
      <c r="G26" s="31">
        <f t="shared" si="2"/>
        <v>112112489</v>
      </c>
      <c r="H26" s="31">
        <f t="shared" si="2"/>
        <v>-194855337</v>
      </c>
      <c r="I26" s="31">
        <f t="shared" si="2"/>
        <v>11914245</v>
      </c>
      <c r="J26" s="31">
        <f t="shared" si="2"/>
        <v>-70828603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-70828603</v>
      </c>
      <c r="X26" s="31">
        <f t="shared" si="2"/>
        <v>21483471</v>
      </c>
      <c r="Y26" s="31">
        <f t="shared" si="2"/>
        <v>-92312074</v>
      </c>
      <c r="Z26" s="32">
        <f>+IF(X26&lt;&gt;0,+(Y26/X26)*100,0)</f>
        <v>-429.6888244920944</v>
      </c>
      <c r="AA26" s="33">
        <f>+AA13+AA25</f>
        <v>85933823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95209244</v>
      </c>
      <c r="D45" s="42">
        <f t="shared" si="6"/>
        <v>0</v>
      </c>
      <c r="E45" s="43">
        <f t="shared" si="6"/>
        <v>85933823</v>
      </c>
      <c r="F45" s="44">
        <f t="shared" si="6"/>
        <v>85933823</v>
      </c>
      <c r="G45" s="44">
        <f t="shared" si="6"/>
        <v>112112489</v>
      </c>
      <c r="H45" s="44">
        <f t="shared" si="6"/>
        <v>-194855337</v>
      </c>
      <c r="I45" s="44">
        <f t="shared" si="6"/>
        <v>11914245</v>
      </c>
      <c r="J45" s="44">
        <f t="shared" si="6"/>
        <v>-70828603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-70828603</v>
      </c>
      <c r="X45" s="44">
        <f t="shared" si="6"/>
        <v>21483471</v>
      </c>
      <c r="Y45" s="44">
        <f t="shared" si="6"/>
        <v>-92312074</v>
      </c>
      <c r="Z45" s="45">
        <f>+IF(X45&lt;&gt;0,+(Y45/X45)*100,0)</f>
        <v>-429.6888244920944</v>
      </c>
      <c r="AA45" s="46">
        <f>+AA26-AA44</f>
        <v>85933823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-18877489</v>
      </c>
      <c r="D47" s="18"/>
      <c r="E47" s="19">
        <v>-105080</v>
      </c>
      <c r="F47" s="20">
        <v>-105080</v>
      </c>
      <c r="G47" s="20">
        <v>-103948159</v>
      </c>
      <c r="H47" s="20">
        <v>-12752803</v>
      </c>
      <c r="I47" s="20">
        <v>-20843723</v>
      </c>
      <c r="J47" s="20">
        <v>-137544685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-137544685</v>
      </c>
      <c r="X47" s="20">
        <v>-26271</v>
      </c>
      <c r="Y47" s="20">
        <v>-137518414</v>
      </c>
      <c r="Z47" s="47">
        <v>523460.9036580259</v>
      </c>
      <c r="AA47" s="22">
        <v>-105080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-18877489</v>
      </c>
      <c r="D50" s="50">
        <f t="shared" ref="D50:Y50" si="7">SUM(D47:D49)</f>
        <v>0</v>
      </c>
      <c r="E50" s="51">
        <f t="shared" si="7"/>
        <v>-105080</v>
      </c>
      <c r="F50" s="52">
        <f t="shared" si="7"/>
        <v>-105080</v>
      </c>
      <c r="G50" s="52">
        <f t="shared" si="7"/>
        <v>-103948159</v>
      </c>
      <c r="H50" s="52">
        <f t="shared" si="7"/>
        <v>-12752803</v>
      </c>
      <c r="I50" s="52">
        <f t="shared" si="7"/>
        <v>-20843723</v>
      </c>
      <c r="J50" s="52">
        <f t="shared" si="7"/>
        <v>-137544685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-137544685</v>
      </c>
      <c r="X50" s="52">
        <f t="shared" si="7"/>
        <v>-26271</v>
      </c>
      <c r="Y50" s="52">
        <f t="shared" si="7"/>
        <v>-137518414</v>
      </c>
      <c r="Z50" s="53">
        <f>+IF(X50&lt;&gt;0,+(Y50/X50)*100,0)</f>
        <v>523460.9036580259</v>
      </c>
      <c r="AA50" s="54">
        <f>SUM(AA47:AA49)</f>
        <v>-105080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20969475</v>
      </c>
      <c r="F6" s="20">
        <v>20969475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5242365</v>
      </c>
      <c r="Y6" s="20">
        <v>-5242365</v>
      </c>
      <c r="Z6" s="21">
        <v>-100</v>
      </c>
      <c r="AA6" s="22">
        <v>20969475</v>
      </c>
    </row>
    <row r="7" spans="1:27" x14ac:dyDescent="0.25">
      <c r="A7" s="23" t="s">
        <v>35</v>
      </c>
      <c r="B7" s="17" t="s">
        <v>32</v>
      </c>
      <c r="C7" s="18">
        <v>26982292</v>
      </c>
      <c r="D7" s="18"/>
      <c r="E7" s="19">
        <v>-846718</v>
      </c>
      <c r="F7" s="20">
        <v>-846718</v>
      </c>
      <c r="G7" s="20"/>
      <c r="H7" s="20">
        <v>-11492</v>
      </c>
      <c r="I7" s="20"/>
      <c r="J7" s="20">
        <v>-11492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-11492</v>
      </c>
      <c r="X7" s="20">
        <v>-211674</v>
      </c>
      <c r="Y7" s="20">
        <v>200182</v>
      </c>
      <c r="Z7" s="21">
        <v>-94.570896756332857</v>
      </c>
      <c r="AA7" s="22">
        <v>-846718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-313200</v>
      </c>
      <c r="F10" s="20">
        <v>-313200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-78300</v>
      </c>
      <c r="Y10" s="20">
        <v>78300</v>
      </c>
      <c r="Z10" s="21">
        <v>-100</v>
      </c>
      <c r="AA10" s="22">
        <v>-313200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3750</v>
      </c>
      <c r="F11" s="20">
        <v>3750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939</v>
      </c>
      <c r="Y11" s="24">
        <v>-939</v>
      </c>
      <c r="Z11" s="25">
        <v>-100</v>
      </c>
      <c r="AA11" s="26">
        <v>3750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26982292</v>
      </c>
      <c r="D13" s="29">
        <f>SUM(D6:D12)</f>
        <v>0</v>
      </c>
      <c r="E13" s="30">
        <f t="shared" si="0"/>
        <v>19813307</v>
      </c>
      <c r="F13" s="31">
        <f t="shared" si="0"/>
        <v>19813307</v>
      </c>
      <c r="G13" s="31">
        <f t="shared" si="0"/>
        <v>0</v>
      </c>
      <c r="H13" s="31">
        <f t="shared" si="0"/>
        <v>-11492</v>
      </c>
      <c r="I13" s="31">
        <f t="shared" si="0"/>
        <v>0</v>
      </c>
      <c r="J13" s="31">
        <f t="shared" si="0"/>
        <v>-11492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-11492</v>
      </c>
      <c r="X13" s="31">
        <f t="shared" si="0"/>
        <v>4953330</v>
      </c>
      <c r="Y13" s="31">
        <f t="shared" si="0"/>
        <v>-4964822</v>
      </c>
      <c r="Z13" s="32">
        <f>+IF(X13&lt;&gt;0,+(Y13/X13)*100,0)</f>
        <v>-100.23200553970764</v>
      </c>
      <c r="AA13" s="33">
        <f>SUM(AA6:AA12)</f>
        <v>19813307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1759040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1759040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28741332</v>
      </c>
      <c r="D26" s="29">
        <f>+D13+D25</f>
        <v>0</v>
      </c>
      <c r="E26" s="30">
        <f t="shared" si="2"/>
        <v>19813307</v>
      </c>
      <c r="F26" s="31">
        <f t="shared" si="2"/>
        <v>19813307</v>
      </c>
      <c r="G26" s="31">
        <f t="shared" si="2"/>
        <v>0</v>
      </c>
      <c r="H26" s="31">
        <f t="shared" si="2"/>
        <v>-11492</v>
      </c>
      <c r="I26" s="31">
        <f t="shared" si="2"/>
        <v>0</v>
      </c>
      <c r="J26" s="31">
        <f t="shared" si="2"/>
        <v>-11492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-11492</v>
      </c>
      <c r="X26" s="31">
        <f t="shared" si="2"/>
        <v>4953330</v>
      </c>
      <c r="Y26" s="31">
        <f t="shared" si="2"/>
        <v>-4964822</v>
      </c>
      <c r="Z26" s="32">
        <f>+IF(X26&lt;&gt;0,+(Y26/X26)*100,0)</f>
        <v>-100.23200553970764</v>
      </c>
      <c r="AA26" s="33">
        <f>+AA13+AA25</f>
        <v>19813307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28741332</v>
      </c>
      <c r="D45" s="42">
        <f t="shared" si="6"/>
        <v>0</v>
      </c>
      <c r="E45" s="43">
        <f t="shared" si="6"/>
        <v>19813307</v>
      </c>
      <c r="F45" s="44">
        <f t="shared" si="6"/>
        <v>19813307</v>
      </c>
      <c r="G45" s="44">
        <f t="shared" si="6"/>
        <v>0</v>
      </c>
      <c r="H45" s="44">
        <f t="shared" si="6"/>
        <v>-11492</v>
      </c>
      <c r="I45" s="44">
        <f t="shared" si="6"/>
        <v>0</v>
      </c>
      <c r="J45" s="44">
        <f t="shared" si="6"/>
        <v>-11492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-11492</v>
      </c>
      <c r="X45" s="44">
        <f t="shared" si="6"/>
        <v>4953330</v>
      </c>
      <c r="Y45" s="44">
        <f t="shared" si="6"/>
        <v>-4964822</v>
      </c>
      <c r="Z45" s="45">
        <f>+IF(X45&lt;&gt;0,+(Y45/X45)*100,0)</f>
        <v>-100.23200553970764</v>
      </c>
      <c r="AA45" s="46">
        <f>+AA26-AA44</f>
        <v>19813307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11691058</v>
      </c>
      <c r="F6" s="20">
        <v>11691058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2922765</v>
      </c>
      <c r="Y6" s="20">
        <v>-2922765</v>
      </c>
      <c r="Z6" s="21">
        <v>-100</v>
      </c>
      <c r="AA6" s="22">
        <v>11691058</v>
      </c>
    </row>
    <row r="7" spans="1:27" x14ac:dyDescent="0.25">
      <c r="A7" s="23" t="s">
        <v>35</v>
      </c>
      <c r="B7" s="17" t="s">
        <v>32</v>
      </c>
      <c r="C7" s="18">
        <v>14121437</v>
      </c>
      <c r="D7" s="18"/>
      <c r="E7" s="19">
        <v>-24976179</v>
      </c>
      <c r="F7" s="20">
        <v>-24976179</v>
      </c>
      <c r="G7" s="20">
        <v>1841913</v>
      </c>
      <c r="H7" s="20">
        <v>2162307</v>
      </c>
      <c r="I7" s="20">
        <v>2485535</v>
      </c>
      <c r="J7" s="20">
        <v>6489755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6489755</v>
      </c>
      <c r="X7" s="20">
        <v>-6244047</v>
      </c>
      <c r="Y7" s="20">
        <v>12733802</v>
      </c>
      <c r="Z7" s="21">
        <v>-203.93507608126589</v>
      </c>
      <c r="AA7" s="22">
        <v>-24976179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14121437</v>
      </c>
      <c r="D13" s="29">
        <f>SUM(D6:D12)</f>
        <v>0</v>
      </c>
      <c r="E13" s="30">
        <f t="shared" si="0"/>
        <v>-13285121</v>
      </c>
      <c r="F13" s="31">
        <f t="shared" si="0"/>
        <v>-13285121</v>
      </c>
      <c r="G13" s="31">
        <f t="shared" si="0"/>
        <v>1841913</v>
      </c>
      <c r="H13" s="31">
        <f t="shared" si="0"/>
        <v>2162307</v>
      </c>
      <c r="I13" s="31">
        <f t="shared" si="0"/>
        <v>2485535</v>
      </c>
      <c r="J13" s="31">
        <f t="shared" si="0"/>
        <v>6489755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6489755</v>
      </c>
      <c r="X13" s="31">
        <f t="shared" si="0"/>
        <v>-3321282</v>
      </c>
      <c r="Y13" s="31">
        <f t="shared" si="0"/>
        <v>9811037</v>
      </c>
      <c r="Z13" s="32">
        <f>+IF(X13&lt;&gt;0,+(Y13/X13)*100,0)</f>
        <v>-295.39909589128536</v>
      </c>
      <c r="AA13" s="33">
        <f>SUM(AA6:AA12)</f>
        <v>-13285121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211096</v>
      </c>
      <c r="F17" s="20">
        <v>211096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52776</v>
      </c>
      <c r="Y17" s="24">
        <v>-52776</v>
      </c>
      <c r="Z17" s="25">
        <v>-100</v>
      </c>
      <c r="AA17" s="26">
        <v>211096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211096</v>
      </c>
      <c r="F25" s="36">
        <f t="shared" si="1"/>
        <v>211096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52776</v>
      </c>
      <c r="Y25" s="36">
        <f t="shared" si="1"/>
        <v>-52776</v>
      </c>
      <c r="Z25" s="37">
        <f>+IF(X25&lt;&gt;0,+(Y25/X25)*100,0)</f>
        <v>-100</v>
      </c>
      <c r="AA25" s="38">
        <f>SUM(AA15:AA24)</f>
        <v>211096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14121437</v>
      </c>
      <c r="D26" s="29">
        <f>+D13+D25</f>
        <v>0</v>
      </c>
      <c r="E26" s="30">
        <f t="shared" si="2"/>
        <v>-13074025</v>
      </c>
      <c r="F26" s="31">
        <f t="shared" si="2"/>
        <v>-13074025</v>
      </c>
      <c r="G26" s="31">
        <f t="shared" si="2"/>
        <v>1841913</v>
      </c>
      <c r="H26" s="31">
        <f t="shared" si="2"/>
        <v>2162307</v>
      </c>
      <c r="I26" s="31">
        <f t="shared" si="2"/>
        <v>2485535</v>
      </c>
      <c r="J26" s="31">
        <f t="shared" si="2"/>
        <v>6489755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6489755</v>
      </c>
      <c r="X26" s="31">
        <f t="shared" si="2"/>
        <v>-3268506</v>
      </c>
      <c r="Y26" s="31">
        <f t="shared" si="2"/>
        <v>9758261</v>
      </c>
      <c r="Z26" s="32">
        <f>+IF(X26&lt;&gt;0,+(Y26/X26)*100,0)</f>
        <v>-298.55417123297315</v>
      </c>
      <c r="AA26" s="33">
        <f>+AA13+AA25</f>
        <v>-13074025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14121437</v>
      </c>
      <c r="D45" s="42">
        <f t="shared" si="6"/>
        <v>0</v>
      </c>
      <c r="E45" s="43">
        <f t="shared" si="6"/>
        <v>-13074025</v>
      </c>
      <c r="F45" s="44">
        <f t="shared" si="6"/>
        <v>-13074025</v>
      </c>
      <c r="G45" s="44">
        <f t="shared" si="6"/>
        <v>1841913</v>
      </c>
      <c r="H45" s="44">
        <f t="shared" si="6"/>
        <v>2162307</v>
      </c>
      <c r="I45" s="44">
        <f t="shared" si="6"/>
        <v>2485535</v>
      </c>
      <c r="J45" s="44">
        <f t="shared" si="6"/>
        <v>6489755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6489755</v>
      </c>
      <c r="X45" s="44">
        <f t="shared" si="6"/>
        <v>-3268506</v>
      </c>
      <c r="Y45" s="44">
        <f t="shared" si="6"/>
        <v>9758261</v>
      </c>
      <c r="Z45" s="45">
        <f>+IF(X45&lt;&gt;0,+(Y45/X45)*100,0)</f>
        <v>-298.55417123297315</v>
      </c>
      <c r="AA45" s="46">
        <f>+AA26-AA44</f>
        <v>-13074025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-106861551</v>
      </c>
      <c r="D6" s="18"/>
      <c r="E6" s="19">
        <v>1103772</v>
      </c>
      <c r="F6" s="20">
        <v>1103772</v>
      </c>
      <c r="G6" s="20"/>
      <c r="H6" s="20">
        <v>-106773415</v>
      </c>
      <c r="I6" s="20">
        <v>53376</v>
      </c>
      <c r="J6" s="20">
        <v>-106720039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-106720039</v>
      </c>
      <c r="X6" s="20">
        <v>275943</v>
      </c>
      <c r="Y6" s="20">
        <v>-106995982</v>
      </c>
      <c r="Z6" s="21">
        <v>-38774.667956788173</v>
      </c>
      <c r="AA6" s="22">
        <v>1103772</v>
      </c>
    </row>
    <row r="7" spans="1:27" x14ac:dyDescent="0.25">
      <c r="A7" s="23" t="s">
        <v>35</v>
      </c>
      <c r="B7" s="17" t="s">
        <v>32</v>
      </c>
      <c r="C7" s="18">
        <v>56980861</v>
      </c>
      <c r="D7" s="18"/>
      <c r="E7" s="19">
        <v>18996165</v>
      </c>
      <c r="F7" s="20">
        <v>18996165</v>
      </c>
      <c r="G7" s="20"/>
      <c r="H7" s="20">
        <v>57714393</v>
      </c>
      <c r="I7" s="20">
        <v>-56422</v>
      </c>
      <c r="J7" s="20">
        <v>57657971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57657971</v>
      </c>
      <c r="X7" s="20">
        <v>15970194</v>
      </c>
      <c r="Y7" s="20">
        <v>41687777</v>
      </c>
      <c r="Z7" s="21">
        <v>261.03488160507004</v>
      </c>
      <c r="AA7" s="22">
        <v>18996165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</v>
      </c>
      <c r="Y10" s="20">
        <v>3750</v>
      </c>
      <c r="Z10" s="21">
        <v>-100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267251</v>
      </c>
      <c r="D11" s="18"/>
      <c r="E11" s="19">
        <v>12005734</v>
      </c>
      <c r="F11" s="20">
        <v>12005734</v>
      </c>
      <c r="G11" s="24"/>
      <c r="H11" s="24">
        <v>267381</v>
      </c>
      <c r="I11" s="24"/>
      <c r="J11" s="20">
        <v>267381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267381</v>
      </c>
      <c r="X11" s="20">
        <v>12005734</v>
      </c>
      <c r="Y11" s="24">
        <v>-11738353</v>
      </c>
      <c r="Z11" s="25">
        <v>-97.772889187783107</v>
      </c>
      <c r="AA11" s="26">
        <v>12005734</v>
      </c>
    </row>
    <row r="12" spans="1:27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>
        <v>-9007</v>
      </c>
      <c r="I12" s="20"/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-49622446</v>
      </c>
      <c r="D13" s="29">
        <f>SUM(D6:D12)</f>
        <v>0</v>
      </c>
      <c r="E13" s="30">
        <f t="shared" si="0"/>
        <v>32090671</v>
      </c>
      <c r="F13" s="31">
        <f t="shared" si="0"/>
        <v>32090671</v>
      </c>
      <c r="G13" s="31">
        <f t="shared" si="0"/>
        <v>0</v>
      </c>
      <c r="H13" s="31">
        <f t="shared" si="0"/>
        <v>-48800648</v>
      </c>
      <c r="I13" s="31">
        <f t="shared" si="0"/>
        <v>-3046</v>
      </c>
      <c r="J13" s="31">
        <f t="shared" si="0"/>
        <v>-48803694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-48803694</v>
      </c>
      <c r="X13" s="31">
        <f t="shared" si="0"/>
        <v>28248121</v>
      </c>
      <c r="Y13" s="31">
        <f t="shared" si="0"/>
        <v>-77051815</v>
      </c>
      <c r="Z13" s="32">
        <f>+IF(X13&lt;&gt;0,+(Y13/X13)*100,0)</f>
        <v>-272.76793029879758</v>
      </c>
      <c r="AA13" s="33">
        <f>SUM(AA6:AA12)</f>
        <v>32090671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656947632</v>
      </c>
      <c r="F17" s="20">
        <v>656947632</v>
      </c>
      <c r="G17" s="24"/>
      <c r="H17" s="24">
        <v>4577551</v>
      </c>
      <c r="I17" s="24"/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656947632</v>
      </c>
      <c r="Y17" s="24">
        <v>-652370081</v>
      </c>
      <c r="Z17" s="25">
        <v>-99.303209148335895</v>
      </c>
      <c r="AA17" s="26">
        <v>656947632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656947632</v>
      </c>
      <c r="F25" s="36">
        <f t="shared" si="1"/>
        <v>656947632</v>
      </c>
      <c r="G25" s="36">
        <f t="shared" si="1"/>
        <v>0</v>
      </c>
      <c r="H25" s="36">
        <f t="shared" si="1"/>
        <v>4577551</v>
      </c>
      <c r="I25" s="36">
        <f t="shared" si="1"/>
        <v>0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656947632</v>
      </c>
      <c r="Y25" s="36">
        <f t="shared" si="1"/>
        <v>-652370081</v>
      </c>
      <c r="Z25" s="37">
        <f>+IF(X25&lt;&gt;0,+(Y25/X25)*100,0)</f>
        <v>-99.303209148335895</v>
      </c>
      <c r="AA25" s="38">
        <f>SUM(AA15:AA24)</f>
        <v>656947632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-45044895</v>
      </c>
      <c r="D26" s="29">
        <f>+D13+D25</f>
        <v>0</v>
      </c>
      <c r="E26" s="30">
        <f t="shared" si="2"/>
        <v>689038303</v>
      </c>
      <c r="F26" s="31">
        <f t="shared" si="2"/>
        <v>689038303</v>
      </c>
      <c r="G26" s="31">
        <f t="shared" si="2"/>
        <v>0</v>
      </c>
      <c r="H26" s="31">
        <f t="shared" si="2"/>
        <v>-44223097</v>
      </c>
      <c r="I26" s="31">
        <f t="shared" si="2"/>
        <v>-3046</v>
      </c>
      <c r="J26" s="31">
        <f t="shared" si="2"/>
        <v>-44226143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-44226143</v>
      </c>
      <c r="X26" s="31">
        <f t="shared" si="2"/>
        <v>685195753</v>
      </c>
      <c r="Y26" s="31">
        <f t="shared" si="2"/>
        <v>-729421896</v>
      </c>
      <c r="Z26" s="32">
        <f>+IF(X26&lt;&gt;0,+(Y26/X26)*100,0)</f>
        <v>-106.45452672559108</v>
      </c>
      <c r="AA26" s="33">
        <f>+AA13+AA25</f>
        <v>689038303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>
        <v>-3</v>
      </c>
      <c r="I31" s="20"/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41683145</v>
      </c>
      <c r="D32" s="18"/>
      <c r="E32" s="19">
        <v>275278402</v>
      </c>
      <c r="F32" s="20">
        <v>275278402</v>
      </c>
      <c r="G32" s="20"/>
      <c r="H32" s="20">
        <v>41684145</v>
      </c>
      <c r="I32" s="20"/>
      <c r="J32" s="20">
        <v>41684145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41684145</v>
      </c>
      <c r="X32" s="20">
        <v>275289652</v>
      </c>
      <c r="Y32" s="20">
        <v>-233605507</v>
      </c>
      <c r="Z32" s="21">
        <v>-84.858077774750512</v>
      </c>
      <c r="AA32" s="22">
        <v>275278402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14170097</v>
      </c>
      <c r="D34" s="18"/>
      <c r="E34" s="19"/>
      <c r="F34" s="20"/>
      <c r="G34" s="20"/>
      <c r="H34" s="20">
        <v>14170097</v>
      </c>
      <c r="I34" s="20"/>
      <c r="J34" s="20">
        <v>14170097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14170097</v>
      </c>
      <c r="X34" s="20"/>
      <c r="Y34" s="20">
        <v>14170097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6742483</v>
      </c>
      <c r="D35" s="18"/>
      <c r="E35" s="19"/>
      <c r="F35" s="20"/>
      <c r="G35" s="20"/>
      <c r="H35" s="20">
        <v>6860176</v>
      </c>
      <c r="I35" s="20">
        <v>-718</v>
      </c>
      <c r="J35" s="20">
        <v>6859458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6859458</v>
      </c>
      <c r="X35" s="20"/>
      <c r="Y35" s="20">
        <v>6859458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62595722</v>
      </c>
      <c r="D37" s="29">
        <f t="shared" ref="D37:Y37" si="3">SUM(D29:D36)</f>
        <v>0</v>
      </c>
      <c r="E37" s="30">
        <f t="shared" si="3"/>
        <v>275278402</v>
      </c>
      <c r="F37" s="31">
        <f t="shared" si="3"/>
        <v>275278402</v>
      </c>
      <c r="G37" s="31">
        <f t="shared" si="3"/>
        <v>0</v>
      </c>
      <c r="H37" s="31">
        <f t="shared" si="3"/>
        <v>62714415</v>
      </c>
      <c r="I37" s="31">
        <f t="shared" si="3"/>
        <v>-718</v>
      </c>
      <c r="J37" s="31">
        <f t="shared" si="3"/>
        <v>62713697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62713697</v>
      </c>
      <c r="X37" s="31">
        <f t="shared" si="3"/>
        <v>275289652</v>
      </c>
      <c r="Y37" s="31">
        <f t="shared" si="3"/>
        <v>-212575955</v>
      </c>
      <c r="Z37" s="32">
        <f>+IF(X37&lt;&gt;0,+(Y37/X37)*100,0)</f>
        <v>-77.219014029630145</v>
      </c>
      <c r="AA37" s="33">
        <f>SUM(AA29:AA36)</f>
        <v>275278402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62595722</v>
      </c>
      <c r="D44" s="29">
        <f>+D37+D43</f>
        <v>0</v>
      </c>
      <c r="E44" s="30">
        <f t="shared" si="5"/>
        <v>275278402</v>
      </c>
      <c r="F44" s="31">
        <f t="shared" si="5"/>
        <v>275278402</v>
      </c>
      <c r="G44" s="31">
        <f t="shared" si="5"/>
        <v>0</v>
      </c>
      <c r="H44" s="31">
        <f t="shared" si="5"/>
        <v>62714415</v>
      </c>
      <c r="I44" s="31">
        <f t="shared" si="5"/>
        <v>-718</v>
      </c>
      <c r="J44" s="31">
        <f t="shared" si="5"/>
        <v>62713697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62713697</v>
      </c>
      <c r="X44" s="31">
        <f t="shared" si="5"/>
        <v>275289652</v>
      </c>
      <c r="Y44" s="31">
        <f t="shared" si="5"/>
        <v>-212575955</v>
      </c>
      <c r="Z44" s="32">
        <f>+IF(X44&lt;&gt;0,+(Y44/X44)*100,0)</f>
        <v>-77.219014029630145</v>
      </c>
      <c r="AA44" s="33">
        <f>+AA37+AA43</f>
        <v>275278402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-107640617</v>
      </c>
      <c r="D45" s="42">
        <f t="shared" si="6"/>
        <v>0</v>
      </c>
      <c r="E45" s="43">
        <f t="shared" si="6"/>
        <v>413759901</v>
      </c>
      <c r="F45" s="44">
        <f t="shared" si="6"/>
        <v>413759901</v>
      </c>
      <c r="G45" s="44">
        <f t="shared" si="6"/>
        <v>0</v>
      </c>
      <c r="H45" s="44">
        <f t="shared" si="6"/>
        <v>-106937512</v>
      </c>
      <c r="I45" s="44">
        <f t="shared" si="6"/>
        <v>-2328</v>
      </c>
      <c r="J45" s="44">
        <f t="shared" si="6"/>
        <v>-106939840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-106939840</v>
      </c>
      <c r="X45" s="44">
        <f t="shared" si="6"/>
        <v>409906101</v>
      </c>
      <c r="Y45" s="44">
        <f t="shared" si="6"/>
        <v>-516845941</v>
      </c>
      <c r="Z45" s="45">
        <f>+IF(X45&lt;&gt;0,+(Y45/X45)*100,0)</f>
        <v>-126.08886272712492</v>
      </c>
      <c r="AA45" s="46">
        <f>+AA26-AA44</f>
        <v>413759901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461236</v>
      </c>
      <c r="D47" s="18"/>
      <c r="E47" s="19">
        <v>5138400</v>
      </c>
      <c r="F47" s="20">
        <v>5138400</v>
      </c>
      <c r="G47" s="20"/>
      <c r="H47" s="20">
        <v>666113</v>
      </c>
      <c r="I47" s="20"/>
      <c r="J47" s="20">
        <v>666113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666113</v>
      </c>
      <c r="X47" s="20">
        <v>1284600</v>
      </c>
      <c r="Y47" s="20">
        <v>-618487</v>
      </c>
      <c r="Z47" s="47">
        <v>-48.146271212828893</v>
      </c>
      <c r="AA47" s="22">
        <v>5138400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461236</v>
      </c>
      <c r="D50" s="50">
        <f t="shared" ref="D50:Y50" si="7">SUM(D47:D49)</f>
        <v>0</v>
      </c>
      <c r="E50" s="51">
        <f t="shared" si="7"/>
        <v>5138400</v>
      </c>
      <c r="F50" s="52">
        <f t="shared" si="7"/>
        <v>5138400</v>
      </c>
      <c r="G50" s="52">
        <f t="shared" si="7"/>
        <v>0</v>
      </c>
      <c r="H50" s="52">
        <f t="shared" si="7"/>
        <v>666113</v>
      </c>
      <c r="I50" s="52">
        <f t="shared" si="7"/>
        <v>0</v>
      </c>
      <c r="J50" s="52">
        <f t="shared" si="7"/>
        <v>666113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666113</v>
      </c>
      <c r="X50" s="52">
        <f t="shared" si="7"/>
        <v>1284600</v>
      </c>
      <c r="Y50" s="52">
        <f t="shared" si="7"/>
        <v>-618487</v>
      </c>
      <c r="Z50" s="53">
        <f>+IF(X50&lt;&gt;0,+(Y50/X50)*100,0)</f>
        <v>-48.146271212828893</v>
      </c>
      <c r="AA50" s="54">
        <f>SUM(AA47:AA49)</f>
        <v>5138400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-580331</v>
      </c>
      <c r="D6" s="18"/>
      <c r="E6" s="19">
        <v>3043027</v>
      </c>
      <c r="F6" s="20">
        <v>3043027</v>
      </c>
      <c r="G6" s="20">
        <v>-230896</v>
      </c>
      <c r="H6" s="20">
        <v>-969317</v>
      </c>
      <c r="I6" s="20">
        <v>-1485962</v>
      </c>
      <c r="J6" s="20">
        <v>-2686175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-2686175</v>
      </c>
      <c r="X6" s="20">
        <v>760752</v>
      </c>
      <c r="Y6" s="20">
        <v>-3446927</v>
      </c>
      <c r="Z6" s="21">
        <v>-453.09470103266244</v>
      </c>
      <c r="AA6" s="22">
        <v>3043027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1191496</v>
      </c>
      <c r="F7" s="20">
        <v>1191496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297876</v>
      </c>
      <c r="Y7" s="20">
        <v>-297876</v>
      </c>
      <c r="Z7" s="21">
        <v>-100</v>
      </c>
      <c r="AA7" s="22">
        <v>1191496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79397</v>
      </c>
      <c r="D10" s="18"/>
      <c r="E10" s="19">
        <v>-224460</v>
      </c>
      <c r="F10" s="20">
        <v>-224460</v>
      </c>
      <c r="G10" s="20"/>
      <c r="H10" s="20">
        <v>17384</v>
      </c>
      <c r="I10" s="20">
        <v>-37417</v>
      </c>
      <c r="J10" s="20">
        <v>-20033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-20033</v>
      </c>
      <c r="X10" s="20">
        <v>-56115</v>
      </c>
      <c r="Y10" s="20">
        <v>36082</v>
      </c>
      <c r="Z10" s="21">
        <v>-64.300098013009006</v>
      </c>
      <c r="AA10" s="22">
        <v>-224460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835740</v>
      </c>
      <c r="F11" s="20">
        <v>835740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208935</v>
      </c>
      <c r="Y11" s="24">
        <v>-208935</v>
      </c>
      <c r="Z11" s="25">
        <v>-100</v>
      </c>
      <c r="AA11" s="26">
        <v>835740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-500934</v>
      </c>
      <c r="D13" s="29">
        <f>SUM(D6:D12)</f>
        <v>0</v>
      </c>
      <c r="E13" s="30">
        <f t="shared" si="0"/>
        <v>4845803</v>
      </c>
      <c r="F13" s="31">
        <f t="shared" si="0"/>
        <v>4845803</v>
      </c>
      <c r="G13" s="31">
        <f t="shared" si="0"/>
        <v>-230896</v>
      </c>
      <c r="H13" s="31">
        <f t="shared" si="0"/>
        <v>-951933</v>
      </c>
      <c r="I13" s="31">
        <f t="shared" si="0"/>
        <v>-1523379</v>
      </c>
      <c r="J13" s="31">
        <f t="shared" si="0"/>
        <v>-2706208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-2706208</v>
      </c>
      <c r="X13" s="31">
        <f t="shared" si="0"/>
        <v>1211448</v>
      </c>
      <c r="Y13" s="31">
        <f t="shared" si="0"/>
        <v>-3917656</v>
      </c>
      <c r="Z13" s="32">
        <f>+IF(X13&lt;&gt;0,+(Y13/X13)*100,0)</f>
        <v>-323.38622871142633</v>
      </c>
      <c r="AA13" s="33">
        <f>SUM(AA6:AA12)</f>
        <v>4845803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29693539</v>
      </c>
      <c r="D17" s="18"/>
      <c r="E17" s="19">
        <v>813200</v>
      </c>
      <c r="F17" s="20">
        <v>813200</v>
      </c>
      <c r="G17" s="24"/>
      <c r="H17" s="24"/>
      <c r="I17" s="24">
        <v>-29693539</v>
      </c>
      <c r="J17" s="20">
        <v>-29693539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-29693539</v>
      </c>
      <c r="X17" s="20">
        <v>203301</v>
      </c>
      <c r="Y17" s="24">
        <v>-29896840</v>
      </c>
      <c r="Z17" s="25">
        <v>-14705.702382182084</v>
      </c>
      <c r="AA17" s="26">
        <v>813200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29693539</v>
      </c>
      <c r="D25" s="29">
        <f t="shared" ref="D25:Y25" si="1">SUM(D15:D24)</f>
        <v>0</v>
      </c>
      <c r="E25" s="35">
        <f t="shared" si="1"/>
        <v>813200</v>
      </c>
      <c r="F25" s="36">
        <f t="shared" si="1"/>
        <v>813200</v>
      </c>
      <c r="G25" s="36">
        <f t="shared" si="1"/>
        <v>0</v>
      </c>
      <c r="H25" s="36">
        <f t="shared" si="1"/>
        <v>0</v>
      </c>
      <c r="I25" s="36">
        <f t="shared" si="1"/>
        <v>-29693539</v>
      </c>
      <c r="J25" s="36">
        <f t="shared" si="1"/>
        <v>-29693539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-29693539</v>
      </c>
      <c r="X25" s="36">
        <f t="shared" si="1"/>
        <v>203301</v>
      </c>
      <c r="Y25" s="36">
        <f t="shared" si="1"/>
        <v>-29896840</v>
      </c>
      <c r="Z25" s="37">
        <f>+IF(X25&lt;&gt;0,+(Y25/X25)*100,0)</f>
        <v>-14705.702382182084</v>
      </c>
      <c r="AA25" s="38">
        <f>SUM(AA15:AA24)</f>
        <v>813200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29192605</v>
      </c>
      <c r="D26" s="29">
        <f>+D13+D25</f>
        <v>0</v>
      </c>
      <c r="E26" s="30">
        <f t="shared" si="2"/>
        <v>5659003</v>
      </c>
      <c r="F26" s="31">
        <f t="shared" si="2"/>
        <v>5659003</v>
      </c>
      <c r="G26" s="31">
        <f t="shared" si="2"/>
        <v>-230896</v>
      </c>
      <c r="H26" s="31">
        <f t="shared" si="2"/>
        <v>-951933</v>
      </c>
      <c r="I26" s="31">
        <f t="shared" si="2"/>
        <v>-31216918</v>
      </c>
      <c r="J26" s="31">
        <f t="shared" si="2"/>
        <v>-32399747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-32399747</v>
      </c>
      <c r="X26" s="31">
        <f t="shared" si="2"/>
        <v>1414749</v>
      </c>
      <c r="Y26" s="31">
        <f t="shared" si="2"/>
        <v>-33814496</v>
      </c>
      <c r="Z26" s="32">
        <f>+IF(X26&lt;&gt;0,+(Y26/X26)*100,0)</f>
        <v>-2390.1410073447655</v>
      </c>
      <c r="AA26" s="33">
        <f>+AA13+AA25</f>
        <v>5659003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6797000</v>
      </c>
      <c r="D33" s="18"/>
      <c r="E33" s="19"/>
      <c r="F33" s="20"/>
      <c r="G33" s="20"/>
      <c r="H33" s="20"/>
      <c r="I33" s="20">
        <v>-6797000</v>
      </c>
      <c r="J33" s="20">
        <v>-6797000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-6797000</v>
      </c>
      <c r="X33" s="20"/>
      <c r="Y33" s="20">
        <v>-6797000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6797000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-6797000</v>
      </c>
      <c r="J37" s="31">
        <f t="shared" si="3"/>
        <v>-6797000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-6797000</v>
      </c>
      <c r="X37" s="31">
        <f t="shared" si="3"/>
        <v>0</v>
      </c>
      <c r="Y37" s="31">
        <f t="shared" si="3"/>
        <v>-6797000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6797000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-6797000</v>
      </c>
      <c r="J44" s="31">
        <f t="shared" si="5"/>
        <v>-6797000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-6797000</v>
      </c>
      <c r="X44" s="31">
        <f t="shared" si="5"/>
        <v>0</v>
      </c>
      <c r="Y44" s="31">
        <f t="shared" si="5"/>
        <v>-6797000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22395605</v>
      </c>
      <c r="D45" s="42">
        <f t="shared" si="6"/>
        <v>0</v>
      </c>
      <c r="E45" s="43">
        <f t="shared" si="6"/>
        <v>5659003</v>
      </c>
      <c r="F45" s="44">
        <f t="shared" si="6"/>
        <v>5659003</v>
      </c>
      <c r="G45" s="44">
        <f t="shared" si="6"/>
        <v>-230896</v>
      </c>
      <c r="H45" s="44">
        <f t="shared" si="6"/>
        <v>-951933</v>
      </c>
      <c r="I45" s="44">
        <f t="shared" si="6"/>
        <v>-24419918</v>
      </c>
      <c r="J45" s="44">
        <f t="shared" si="6"/>
        <v>-25602747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-25602747</v>
      </c>
      <c r="X45" s="44">
        <f t="shared" si="6"/>
        <v>1414749</v>
      </c>
      <c r="Y45" s="44">
        <f t="shared" si="6"/>
        <v>-27017496</v>
      </c>
      <c r="Z45" s="45">
        <f>+IF(X45&lt;&gt;0,+(Y45/X45)*100,0)</f>
        <v>-1909.7024277804755</v>
      </c>
      <c r="AA45" s="46">
        <f>+AA26-AA44</f>
        <v>5659003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22095036</v>
      </c>
      <c r="F6" s="20">
        <v>22095036</v>
      </c>
      <c r="G6" s="20"/>
      <c r="H6" s="20"/>
      <c r="I6" s="20">
        <v>-503888</v>
      </c>
      <c r="J6" s="20">
        <v>-503888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-503888</v>
      </c>
      <c r="X6" s="20">
        <v>6918248</v>
      </c>
      <c r="Y6" s="20">
        <v>-7422136</v>
      </c>
      <c r="Z6" s="21">
        <v>-107.28346251825607</v>
      </c>
      <c r="AA6" s="22">
        <v>22095036</v>
      </c>
    </row>
    <row r="7" spans="1:27" x14ac:dyDescent="0.25">
      <c r="A7" s="23" t="s">
        <v>35</v>
      </c>
      <c r="B7" s="17" t="s">
        <v>32</v>
      </c>
      <c r="C7" s="18">
        <v>-11447533</v>
      </c>
      <c r="D7" s="18"/>
      <c r="E7" s="19">
        <v>16049919</v>
      </c>
      <c r="F7" s="20">
        <v>16049919</v>
      </c>
      <c r="G7" s="20">
        <v>2552936</v>
      </c>
      <c r="H7" s="20">
        <v>2557711</v>
      </c>
      <c r="I7" s="20">
        <v>2509520</v>
      </c>
      <c r="J7" s="20">
        <v>7620167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7620167</v>
      </c>
      <c r="X7" s="20">
        <v>4012478</v>
      </c>
      <c r="Y7" s="20">
        <v>3607689</v>
      </c>
      <c r="Z7" s="21">
        <v>89.911745310503889</v>
      </c>
      <c r="AA7" s="22">
        <v>16049919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16500</v>
      </c>
      <c r="F11" s="20">
        <v>16500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4125</v>
      </c>
      <c r="Y11" s="24">
        <v>-4125</v>
      </c>
      <c r="Z11" s="25">
        <v>-100</v>
      </c>
      <c r="AA11" s="26">
        <v>16500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-11447533</v>
      </c>
      <c r="D13" s="29">
        <f>SUM(D6:D12)</f>
        <v>0</v>
      </c>
      <c r="E13" s="30">
        <f t="shared" si="0"/>
        <v>38161455</v>
      </c>
      <c r="F13" s="31">
        <f t="shared" si="0"/>
        <v>38161455</v>
      </c>
      <c r="G13" s="31">
        <f t="shared" si="0"/>
        <v>2552936</v>
      </c>
      <c r="H13" s="31">
        <f t="shared" si="0"/>
        <v>2557711</v>
      </c>
      <c r="I13" s="31">
        <f t="shared" si="0"/>
        <v>2005632</v>
      </c>
      <c r="J13" s="31">
        <f t="shared" si="0"/>
        <v>7116279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7116279</v>
      </c>
      <c r="X13" s="31">
        <f t="shared" si="0"/>
        <v>10934851</v>
      </c>
      <c r="Y13" s="31">
        <f t="shared" si="0"/>
        <v>-3818572</v>
      </c>
      <c r="Z13" s="32">
        <f>+IF(X13&lt;&gt;0,+(Y13/X13)*100,0)</f>
        <v>-34.921115980455518</v>
      </c>
      <c r="AA13" s="33">
        <f>SUM(AA6:AA12)</f>
        <v>38161455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41137174</v>
      </c>
      <c r="D17" s="18"/>
      <c r="E17" s="19">
        <v>-2495870</v>
      </c>
      <c r="F17" s="20">
        <v>-2495870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-623966</v>
      </c>
      <c r="Y17" s="24">
        <v>623966</v>
      </c>
      <c r="Z17" s="25">
        <v>-100</v>
      </c>
      <c r="AA17" s="26">
        <v>-2495870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41137174</v>
      </c>
      <c r="D25" s="29">
        <f t="shared" ref="D25:Y25" si="1">SUM(D15:D24)</f>
        <v>0</v>
      </c>
      <c r="E25" s="35">
        <f t="shared" si="1"/>
        <v>-2495870</v>
      </c>
      <c r="F25" s="36">
        <f t="shared" si="1"/>
        <v>-2495870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-623966</v>
      </c>
      <c r="Y25" s="36">
        <f t="shared" si="1"/>
        <v>623966</v>
      </c>
      <c r="Z25" s="37">
        <f>+IF(X25&lt;&gt;0,+(Y25/X25)*100,0)</f>
        <v>-100</v>
      </c>
      <c r="AA25" s="38">
        <f>SUM(AA15:AA24)</f>
        <v>-2495870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29689641</v>
      </c>
      <c r="D26" s="29">
        <f>+D13+D25</f>
        <v>0</v>
      </c>
      <c r="E26" s="30">
        <f t="shared" si="2"/>
        <v>35665585</v>
      </c>
      <c r="F26" s="31">
        <f t="shared" si="2"/>
        <v>35665585</v>
      </c>
      <c r="G26" s="31">
        <f t="shared" si="2"/>
        <v>2552936</v>
      </c>
      <c r="H26" s="31">
        <f t="shared" si="2"/>
        <v>2557711</v>
      </c>
      <c r="I26" s="31">
        <f t="shared" si="2"/>
        <v>2005632</v>
      </c>
      <c r="J26" s="31">
        <f t="shared" si="2"/>
        <v>7116279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7116279</v>
      </c>
      <c r="X26" s="31">
        <f t="shared" si="2"/>
        <v>10310885</v>
      </c>
      <c r="Y26" s="31">
        <f t="shared" si="2"/>
        <v>-3194606</v>
      </c>
      <c r="Z26" s="32">
        <f>+IF(X26&lt;&gt;0,+(Y26/X26)*100,0)</f>
        <v>-30.982849677791961</v>
      </c>
      <c r="AA26" s="33">
        <f>+AA13+AA25</f>
        <v>35665585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3001940</v>
      </c>
      <c r="D32" s="18"/>
      <c r="E32" s="19">
        <v>-2</v>
      </c>
      <c r="F32" s="20">
        <v>-2</v>
      </c>
      <c r="G32" s="20">
        <v>258525</v>
      </c>
      <c r="H32" s="20">
        <v>259470</v>
      </c>
      <c r="I32" s="20">
        <v>34744</v>
      </c>
      <c r="J32" s="20">
        <v>552739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552739</v>
      </c>
      <c r="X32" s="20">
        <v>-2</v>
      </c>
      <c r="Y32" s="20">
        <v>552741</v>
      </c>
      <c r="Z32" s="21">
        <v>-27637050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1531498</v>
      </c>
      <c r="F35" s="20">
        <v>1531498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382875</v>
      </c>
      <c r="Y35" s="20">
        <v>-382875</v>
      </c>
      <c r="Z35" s="21">
        <v>-100</v>
      </c>
      <c r="AA35" s="22">
        <v>1531498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3001940</v>
      </c>
      <c r="D37" s="29">
        <f t="shared" ref="D37:Y37" si="3">SUM(D29:D36)</f>
        <v>0</v>
      </c>
      <c r="E37" s="30">
        <f t="shared" si="3"/>
        <v>1531497</v>
      </c>
      <c r="F37" s="31">
        <f t="shared" si="3"/>
        <v>1531497</v>
      </c>
      <c r="G37" s="31">
        <f t="shared" si="3"/>
        <v>258525</v>
      </c>
      <c r="H37" s="31">
        <f t="shared" si="3"/>
        <v>259470</v>
      </c>
      <c r="I37" s="31">
        <f t="shared" si="3"/>
        <v>34744</v>
      </c>
      <c r="J37" s="31">
        <f t="shared" si="3"/>
        <v>552739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552739</v>
      </c>
      <c r="X37" s="31">
        <f t="shared" si="3"/>
        <v>382874</v>
      </c>
      <c r="Y37" s="31">
        <f t="shared" si="3"/>
        <v>169865</v>
      </c>
      <c r="Z37" s="32">
        <f>+IF(X37&lt;&gt;0,+(Y37/X37)*100,0)</f>
        <v>44.365770462345317</v>
      </c>
      <c r="AA37" s="33">
        <f>SUM(AA29:AA36)</f>
        <v>1531497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3001940</v>
      </c>
      <c r="D44" s="29">
        <f>+D37+D43</f>
        <v>0</v>
      </c>
      <c r="E44" s="30">
        <f t="shared" si="5"/>
        <v>1531497</v>
      </c>
      <c r="F44" s="31">
        <f t="shared" si="5"/>
        <v>1531497</v>
      </c>
      <c r="G44" s="31">
        <f t="shared" si="5"/>
        <v>258525</v>
      </c>
      <c r="H44" s="31">
        <f t="shared" si="5"/>
        <v>259470</v>
      </c>
      <c r="I44" s="31">
        <f t="shared" si="5"/>
        <v>34744</v>
      </c>
      <c r="J44" s="31">
        <f t="shared" si="5"/>
        <v>552739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552739</v>
      </c>
      <c r="X44" s="31">
        <f t="shared" si="5"/>
        <v>382874</v>
      </c>
      <c r="Y44" s="31">
        <f t="shared" si="5"/>
        <v>169865</v>
      </c>
      <c r="Z44" s="32">
        <f>+IF(X44&lt;&gt;0,+(Y44/X44)*100,0)</f>
        <v>44.365770462345317</v>
      </c>
      <c r="AA44" s="33">
        <f>+AA37+AA43</f>
        <v>1531497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26687701</v>
      </c>
      <c r="D45" s="42">
        <f t="shared" si="6"/>
        <v>0</v>
      </c>
      <c r="E45" s="43">
        <f t="shared" si="6"/>
        <v>34134088</v>
      </c>
      <c r="F45" s="44">
        <f t="shared" si="6"/>
        <v>34134088</v>
      </c>
      <c r="G45" s="44">
        <f t="shared" si="6"/>
        <v>2294411</v>
      </c>
      <c r="H45" s="44">
        <f t="shared" si="6"/>
        <v>2298241</v>
      </c>
      <c r="I45" s="44">
        <f t="shared" si="6"/>
        <v>1970888</v>
      </c>
      <c r="J45" s="44">
        <f t="shared" si="6"/>
        <v>6563540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6563540</v>
      </c>
      <c r="X45" s="44">
        <f t="shared" si="6"/>
        <v>9928011</v>
      </c>
      <c r="Y45" s="44">
        <f t="shared" si="6"/>
        <v>-3364471</v>
      </c>
      <c r="Z45" s="45">
        <f>+IF(X45&lt;&gt;0,+(Y45/X45)*100,0)</f>
        <v>-33.888671154776119</v>
      </c>
      <c r="AA45" s="46">
        <f>+AA26-AA44</f>
        <v>34134088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4646096</v>
      </c>
      <c r="D6" s="18"/>
      <c r="E6" s="19">
        <v>-6199340</v>
      </c>
      <c r="F6" s="20">
        <v>-6199340</v>
      </c>
      <c r="G6" s="20">
        <v>4763609</v>
      </c>
      <c r="H6" s="20">
        <v>139778</v>
      </c>
      <c r="I6" s="20">
        <v>-10446</v>
      </c>
      <c r="J6" s="20">
        <v>4892941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4892941</v>
      </c>
      <c r="X6" s="20">
        <v>-7943489</v>
      </c>
      <c r="Y6" s="20">
        <v>12836430</v>
      </c>
      <c r="Z6" s="21">
        <v>-161.59687512628267</v>
      </c>
      <c r="AA6" s="22">
        <v>-6199340</v>
      </c>
    </row>
    <row r="7" spans="1:27" x14ac:dyDescent="0.25">
      <c r="A7" s="23" t="s">
        <v>35</v>
      </c>
      <c r="B7" s="17" t="s">
        <v>32</v>
      </c>
      <c r="C7" s="18">
        <v>13404913</v>
      </c>
      <c r="D7" s="18"/>
      <c r="E7" s="19">
        <v>94512989</v>
      </c>
      <c r="F7" s="20">
        <v>94512989</v>
      </c>
      <c r="G7" s="20">
        <v>13686966</v>
      </c>
      <c r="H7" s="20">
        <v>278183</v>
      </c>
      <c r="I7" s="20">
        <v>261657</v>
      </c>
      <c r="J7" s="20">
        <v>14226806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14226806</v>
      </c>
      <c r="X7" s="20">
        <v>102816457</v>
      </c>
      <c r="Y7" s="20">
        <v>-88589651</v>
      </c>
      <c r="Z7" s="21">
        <v>-86.16290969839585</v>
      </c>
      <c r="AA7" s="22">
        <v>94512989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7116200</v>
      </c>
      <c r="F8" s="20">
        <v>7116200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1779051</v>
      </c>
      <c r="Y8" s="20">
        <v>-1779051</v>
      </c>
      <c r="Z8" s="21">
        <v>-100</v>
      </c>
      <c r="AA8" s="22">
        <v>7116200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-1425661</v>
      </c>
      <c r="D10" s="18"/>
      <c r="E10" s="19">
        <v>-660000</v>
      </c>
      <c r="F10" s="20">
        <v>-660000</v>
      </c>
      <c r="G10" s="20">
        <v>-1425661</v>
      </c>
      <c r="H10" s="20"/>
      <c r="I10" s="20">
        <v>-198609</v>
      </c>
      <c r="J10" s="20">
        <v>-1624270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-1624270</v>
      </c>
      <c r="X10" s="20">
        <v>-483749</v>
      </c>
      <c r="Y10" s="20">
        <v>-1140521</v>
      </c>
      <c r="Z10" s="21">
        <v>235.76710236093513</v>
      </c>
      <c r="AA10" s="22">
        <v>-660000</v>
      </c>
    </row>
    <row r="11" spans="1:27" x14ac:dyDescent="0.25">
      <c r="A11" s="23" t="s">
        <v>39</v>
      </c>
      <c r="B11" s="17" t="s">
        <v>32</v>
      </c>
      <c r="C11" s="18">
        <v>7438768</v>
      </c>
      <c r="D11" s="18"/>
      <c r="E11" s="19"/>
      <c r="F11" s="20"/>
      <c r="G11" s="24">
        <v>7438770</v>
      </c>
      <c r="H11" s="24">
        <v>-890</v>
      </c>
      <c r="I11" s="24">
        <v>3219</v>
      </c>
      <c r="J11" s="20">
        <v>7441099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7441099</v>
      </c>
      <c r="X11" s="20"/>
      <c r="Y11" s="24">
        <v>7441099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24011850</v>
      </c>
      <c r="D13" s="29">
        <f>SUM(D6:D12)</f>
        <v>0</v>
      </c>
      <c r="E13" s="30">
        <f t="shared" si="0"/>
        <v>94769849</v>
      </c>
      <c r="F13" s="31">
        <f t="shared" si="0"/>
        <v>94769849</v>
      </c>
      <c r="G13" s="31">
        <f t="shared" si="0"/>
        <v>24411418</v>
      </c>
      <c r="H13" s="31">
        <f t="shared" si="0"/>
        <v>417071</v>
      </c>
      <c r="I13" s="31">
        <f t="shared" si="0"/>
        <v>55821</v>
      </c>
      <c r="J13" s="31">
        <f t="shared" si="0"/>
        <v>24884310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24884310</v>
      </c>
      <c r="X13" s="31">
        <f t="shared" si="0"/>
        <v>96168270</v>
      </c>
      <c r="Y13" s="31">
        <f t="shared" si="0"/>
        <v>-71283960</v>
      </c>
      <c r="Z13" s="32">
        <f>+IF(X13&lt;&gt;0,+(Y13/X13)*100,0)</f>
        <v>-74.124199177129839</v>
      </c>
      <c r="AA13" s="33">
        <f>SUM(AA6:AA12)</f>
        <v>94769849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2554619</v>
      </c>
      <c r="D17" s="18"/>
      <c r="E17" s="19">
        <v>-4920000</v>
      </c>
      <c r="F17" s="20">
        <v>-4920000</v>
      </c>
      <c r="G17" s="24">
        <v>14448862</v>
      </c>
      <c r="H17" s="24">
        <v>-11894243</v>
      </c>
      <c r="I17" s="24"/>
      <c r="J17" s="20">
        <v>2554619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2554619</v>
      </c>
      <c r="X17" s="20">
        <v>-3067499</v>
      </c>
      <c r="Y17" s="24">
        <v>5622118</v>
      </c>
      <c r="Z17" s="25">
        <v>-183.28019014839126</v>
      </c>
      <c r="AA17" s="26">
        <v>-4920000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2554619</v>
      </c>
      <c r="D25" s="29">
        <f t="shared" ref="D25:Y25" si="1">SUM(D15:D24)</f>
        <v>0</v>
      </c>
      <c r="E25" s="35">
        <f t="shared" si="1"/>
        <v>-4920000</v>
      </c>
      <c r="F25" s="36">
        <f t="shared" si="1"/>
        <v>-4920000</v>
      </c>
      <c r="G25" s="36">
        <f t="shared" si="1"/>
        <v>14448862</v>
      </c>
      <c r="H25" s="36">
        <f t="shared" si="1"/>
        <v>-11894243</v>
      </c>
      <c r="I25" s="36">
        <f t="shared" si="1"/>
        <v>0</v>
      </c>
      <c r="J25" s="36">
        <f t="shared" si="1"/>
        <v>2554619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2554619</v>
      </c>
      <c r="X25" s="36">
        <f t="shared" si="1"/>
        <v>-3067499</v>
      </c>
      <c r="Y25" s="36">
        <f t="shared" si="1"/>
        <v>5622118</v>
      </c>
      <c r="Z25" s="37">
        <f>+IF(X25&lt;&gt;0,+(Y25/X25)*100,0)</f>
        <v>-183.28019014839126</v>
      </c>
      <c r="AA25" s="38">
        <f>SUM(AA15:AA24)</f>
        <v>-4920000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26566469</v>
      </c>
      <c r="D26" s="29">
        <f>+D13+D25</f>
        <v>0</v>
      </c>
      <c r="E26" s="30">
        <f t="shared" si="2"/>
        <v>89849849</v>
      </c>
      <c r="F26" s="31">
        <f t="shared" si="2"/>
        <v>89849849</v>
      </c>
      <c r="G26" s="31">
        <f t="shared" si="2"/>
        <v>38860280</v>
      </c>
      <c r="H26" s="31">
        <f t="shared" si="2"/>
        <v>-11477172</v>
      </c>
      <c r="I26" s="31">
        <f t="shared" si="2"/>
        <v>55821</v>
      </c>
      <c r="J26" s="31">
        <f t="shared" si="2"/>
        <v>27438929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27438929</v>
      </c>
      <c r="X26" s="31">
        <f t="shared" si="2"/>
        <v>93100771</v>
      </c>
      <c r="Y26" s="31">
        <f t="shared" si="2"/>
        <v>-65661842</v>
      </c>
      <c r="Z26" s="32">
        <f>+IF(X26&lt;&gt;0,+(Y26/X26)*100,0)</f>
        <v>-70.527710237759464</v>
      </c>
      <c r="AA26" s="33">
        <f>+AA13+AA25</f>
        <v>89849849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22606</v>
      </c>
      <c r="D31" s="18"/>
      <c r="E31" s="19"/>
      <c r="F31" s="20"/>
      <c r="G31" s="20">
        <v>22457</v>
      </c>
      <c r="H31" s="20">
        <v>-1109</v>
      </c>
      <c r="I31" s="20">
        <v>-1547</v>
      </c>
      <c r="J31" s="20">
        <v>19801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19801</v>
      </c>
      <c r="X31" s="20"/>
      <c r="Y31" s="20">
        <v>19801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-935674</v>
      </c>
      <c r="D32" s="18"/>
      <c r="E32" s="19">
        <v>-1072870</v>
      </c>
      <c r="F32" s="20">
        <v>-1072870</v>
      </c>
      <c r="G32" s="20">
        <v>-957500</v>
      </c>
      <c r="H32" s="20"/>
      <c r="I32" s="20">
        <v>-110830</v>
      </c>
      <c r="J32" s="20">
        <v>-1068330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-1068330</v>
      </c>
      <c r="X32" s="20">
        <v>-896616</v>
      </c>
      <c r="Y32" s="20">
        <v>-171714</v>
      </c>
      <c r="Z32" s="21">
        <v>19.151342380684707</v>
      </c>
      <c r="AA32" s="22">
        <v>-1072870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8440047</v>
      </c>
      <c r="D35" s="18"/>
      <c r="E35" s="19">
        <v>2043509</v>
      </c>
      <c r="F35" s="20">
        <v>2043509</v>
      </c>
      <c r="G35" s="20">
        <v>8495429</v>
      </c>
      <c r="H35" s="20">
        <v>37036</v>
      </c>
      <c r="I35" s="20">
        <v>36745</v>
      </c>
      <c r="J35" s="20">
        <v>8569210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8569210</v>
      </c>
      <c r="X35" s="20">
        <v>1216252</v>
      </c>
      <c r="Y35" s="20">
        <v>7352958</v>
      </c>
      <c r="Z35" s="21">
        <v>604.55875920450694</v>
      </c>
      <c r="AA35" s="22">
        <v>2043509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7526979</v>
      </c>
      <c r="D37" s="29">
        <f t="shared" ref="D37:Y37" si="3">SUM(D29:D36)</f>
        <v>0</v>
      </c>
      <c r="E37" s="30">
        <f t="shared" si="3"/>
        <v>970639</v>
      </c>
      <c r="F37" s="31">
        <f t="shared" si="3"/>
        <v>970639</v>
      </c>
      <c r="G37" s="31">
        <f t="shared" si="3"/>
        <v>7560386</v>
      </c>
      <c r="H37" s="31">
        <f t="shared" si="3"/>
        <v>35927</v>
      </c>
      <c r="I37" s="31">
        <f t="shared" si="3"/>
        <v>-75632</v>
      </c>
      <c r="J37" s="31">
        <f t="shared" si="3"/>
        <v>7520681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7520681</v>
      </c>
      <c r="X37" s="31">
        <f t="shared" si="3"/>
        <v>319636</v>
      </c>
      <c r="Y37" s="31">
        <f t="shared" si="3"/>
        <v>7201045</v>
      </c>
      <c r="Z37" s="32">
        <f>+IF(X37&lt;&gt;0,+(Y37/X37)*100,0)</f>
        <v>2252.8892239922911</v>
      </c>
      <c r="AA37" s="33">
        <f>SUM(AA29:AA36)</f>
        <v>970639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7526979</v>
      </c>
      <c r="D44" s="29">
        <f>+D37+D43</f>
        <v>0</v>
      </c>
      <c r="E44" s="30">
        <f t="shared" si="5"/>
        <v>970639</v>
      </c>
      <c r="F44" s="31">
        <f t="shared" si="5"/>
        <v>970639</v>
      </c>
      <c r="G44" s="31">
        <f t="shared" si="5"/>
        <v>7560386</v>
      </c>
      <c r="H44" s="31">
        <f t="shared" si="5"/>
        <v>35927</v>
      </c>
      <c r="I44" s="31">
        <f t="shared" si="5"/>
        <v>-75632</v>
      </c>
      <c r="J44" s="31">
        <f t="shared" si="5"/>
        <v>7520681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7520681</v>
      </c>
      <c r="X44" s="31">
        <f t="shared" si="5"/>
        <v>319636</v>
      </c>
      <c r="Y44" s="31">
        <f t="shared" si="5"/>
        <v>7201045</v>
      </c>
      <c r="Z44" s="32">
        <f>+IF(X44&lt;&gt;0,+(Y44/X44)*100,0)</f>
        <v>2252.8892239922911</v>
      </c>
      <c r="AA44" s="33">
        <f>+AA37+AA43</f>
        <v>970639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19039490</v>
      </c>
      <c r="D45" s="42">
        <f t="shared" si="6"/>
        <v>0</v>
      </c>
      <c r="E45" s="43">
        <f t="shared" si="6"/>
        <v>88879210</v>
      </c>
      <c r="F45" s="44">
        <f t="shared" si="6"/>
        <v>88879210</v>
      </c>
      <c r="G45" s="44">
        <f t="shared" si="6"/>
        <v>31299894</v>
      </c>
      <c r="H45" s="44">
        <f t="shared" si="6"/>
        <v>-11513099</v>
      </c>
      <c r="I45" s="44">
        <f t="shared" si="6"/>
        <v>131453</v>
      </c>
      <c r="J45" s="44">
        <f t="shared" si="6"/>
        <v>19918248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19918248</v>
      </c>
      <c r="X45" s="44">
        <f t="shared" si="6"/>
        <v>92781135</v>
      </c>
      <c r="Y45" s="44">
        <f t="shared" si="6"/>
        <v>-72862887</v>
      </c>
      <c r="Z45" s="45">
        <f>+IF(X45&lt;&gt;0,+(Y45/X45)*100,0)</f>
        <v>-78.532006533440239</v>
      </c>
      <c r="AA45" s="46">
        <f>+AA26-AA44</f>
        <v>88879210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-75050404</v>
      </c>
      <c r="D47" s="18"/>
      <c r="E47" s="19">
        <v>-10570146</v>
      </c>
      <c r="F47" s="20">
        <v>-10570146</v>
      </c>
      <c r="G47" s="20">
        <v>-71837588</v>
      </c>
      <c r="H47" s="20">
        <v>-3827202</v>
      </c>
      <c r="I47" s="20">
        <v>-522422</v>
      </c>
      <c r="J47" s="20">
        <v>-76187212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-76187212</v>
      </c>
      <c r="X47" s="20">
        <v>-6668221</v>
      </c>
      <c r="Y47" s="20">
        <v>-69518991</v>
      </c>
      <c r="Z47" s="47">
        <v>1042.541796380174</v>
      </c>
      <c r="AA47" s="22">
        <v>-10570146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-75050404</v>
      </c>
      <c r="D50" s="50">
        <f t="shared" ref="D50:Y50" si="7">SUM(D47:D49)</f>
        <v>0</v>
      </c>
      <c r="E50" s="51">
        <f t="shared" si="7"/>
        <v>-10570146</v>
      </c>
      <c r="F50" s="52">
        <f t="shared" si="7"/>
        <v>-10570146</v>
      </c>
      <c r="G50" s="52">
        <f t="shared" si="7"/>
        <v>-71837588</v>
      </c>
      <c r="H50" s="52">
        <f t="shared" si="7"/>
        <v>-3827202</v>
      </c>
      <c r="I50" s="52">
        <f t="shared" si="7"/>
        <v>-522422</v>
      </c>
      <c r="J50" s="52">
        <f t="shared" si="7"/>
        <v>-76187212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-76187212</v>
      </c>
      <c r="X50" s="52">
        <f t="shared" si="7"/>
        <v>-6668221</v>
      </c>
      <c r="Y50" s="52">
        <f t="shared" si="7"/>
        <v>-69518991</v>
      </c>
      <c r="Z50" s="53">
        <f>+IF(X50&lt;&gt;0,+(Y50/X50)*100,0)</f>
        <v>1042.541796380174</v>
      </c>
      <c r="AA50" s="54">
        <f>SUM(AA47:AA49)</f>
        <v>-10570146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186337330</v>
      </c>
      <c r="D7" s="18"/>
      <c r="E7" s="19">
        <v>168164772</v>
      </c>
      <c r="F7" s="20">
        <v>168164772</v>
      </c>
      <c r="G7" s="20">
        <v>229662891</v>
      </c>
      <c r="H7" s="20">
        <v>17803400</v>
      </c>
      <c r="I7" s="20">
        <v>17422203</v>
      </c>
      <c r="J7" s="20">
        <v>264888494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264888494</v>
      </c>
      <c r="X7" s="20">
        <v>42041199</v>
      </c>
      <c r="Y7" s="20">
        <v>222847295</v>
      </c>
      <c r="Z7" s="21">
        <v>530.06883795107751</v>
      </c>
      <c r="AA7" s="22">
        <v>168164772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186337330</v>
      </c>
      <c r="D13" s="29">
        <f>SUM(D6:D12)</f>
        <v>0</v>
      </c>
      <c r="E13" s="30">
        <f t="shared" si="0"/>
        <v>168164772</v>
      </c>
      <c r="F13" s="31">
        <f t="shared" si="0"/>
        <v>168164772</v>
      </c>
      <c r="G13" s="31">
        <f t="shared" si="0"/>
        <v>229662891</v>
      </c>
      <c r="H13" s="31">
        <f t="shared" si="0"/>
        <v>17803400</v>
      </c>
      <c r="I13" s="31">
        <f t="shared" si="0"/>
        <v>17422203</v>
      </c>
      <c r="J13" s="31">
        <f t="shared" si="0"/>
        <v>264888494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264888494</v>
      </c>
      <c r="X13" s="31">
        <f t="shared" si="0"/>
        <v>42041199</v>
      </c>
      <c r="Y13" s="31">
        <f t="shared" si="0"/>
        <v>222847295</v>
      </c>
      <c r="Z13" s="32">
        <f>+IF(X13&lt;&gt;0,+(Y13/X13)*100,0)</f>
        <v>530.06883795107751</v>
      </c>
      <c r="AA13" s="33">
        <f>SUM(AA6:AA12)</f>
        <v>168164772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284991</v>
      </c>
      <c r="D17" s="18"/>
      <c r="E17" s="19">
        <v>177614904</v>
      </c>
      <c r="F17" s="20">
        <v>177614904</v>
      </c>
      <c r="G17" s="24">
        <v>12082362</v>
      </c>
      <c r="H17" s="24">
        <v>-11797371</v>
      </c>
      <c r="I17" s="24"/>
      <c r="J17" s="20">
        <v>284991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284991</v>
      </c>
      <c r="X17" s="20">
        <v>44403726</v>
      </c>
      <c r="Y17" s="24">
        <v>-44118735</v>
      </c>
      <c r="Z17" s="25">
        <v>-99.358182239031024</v>
      </c>
      <c r="AA17" s="26">
        <v>177614904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284991</v>
      </c>
      <c r="D25" s="29">
        <f t="shared" ref="D25:Y25" si="1">SUM(D15:D24)</f>
        <v>0</v>
      </c>
      <c r="E25" s="35">
        <f t="shared" si="1"/>
        <v>177614904</v>
      </c>
      <c r="F25" s="36">
        <f t="shared" si="1"/>
        <v>177614904</v>
      </c>
      <c r="G25" s="36">
        <f t="shared" si="1"/>
        <v>12082362</v>
      </c>
      <c r="H25" s="36">
        <f t="shared" si="1"/>
        <v>-11797371</v>
      </c>
      <c r="I25" s="36">
        <f t="shared" si="1"/>
        <v>0</v>
      </c>
      <c r="J25" s="36">
        <f t="shared" si="1"/>
        <v>284991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284991</v>
      </c>
      <c r="X25" s="36">
        <f t="shared" si="1"/>
        <v>44403726</v>
      </c>
      <c r="Y25" s="36">
        <f t="shared" si="1"/>
        <v>-44118735</v>
      </c>
      <c r="Z25" s="37">
        <f>+IF(X25&lt;&gt;0,+(Y25/X25)*100,0)</f>
        <v>-99.358182239031024</v>
      </c>
      <c r="AA25" s="38">
        <f>SUM(AA15:AA24)</f>
        <v>177614904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186622321</v>
      </c>
      <c r="D26" s="29">
        <f>+D13+D25</f>
        <v>0</v>
      </c>
      <c r="E26" s="30">
        <f t="shared" si="2"/>
        <v>345779676</v>
      </c>
      <c r="F26" s="31">
        <f t="shared" si="2"/>
        <v>345779676</v>
      </c>
      <c r="G26" s="31">
        <f t="shared" si="2"/>
        <v>241745253</v>
      </c>
      <c r="H26" s="31">
        <f t="shared" si="2"/>
        <v>6006029</v>
      </c>
      <c r="I26" s="31">
        <f t="shared" si="2"/>
        <v>17422203</v>
      </c>
      <c r="J26" s="31">
        <f t="shared" si="2"/>
        <v>265173485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265173485</v>
      </c>
      <c r="X26" s="31">
        <f t="shared" si="2"/>
        <v>86444925</v>
      </c>
      <c r="Y26" s="31">
        <f t="shared" si="2"/>
        <v>178728560</v>
      </c>
      <c r="Z26" s="32">
        <f>+IF(X26&lt;&gt;0,+(Y26/X26)*100,0)</f>
        <v>206.75425422602888</v>
      </c>
      <c r="AA26" s="33">
        <f>+AA13+AA25</f>
        <v>345779676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89178942</v>
      </c>
      <c r="D35" s="18"/>
      <c r="E35" s="19"/>
      <c r="F35" s="20"/>
      <c r="G35" s="20">
        <v>90762607</v>
      </c>
      <c r="H35" s="20">
        <v>4013826</v>
      </c>
      <c r="I35" s="20">
        <v>1542387</v>
      </c>
      <c r="J35" s="20">
        <v>96318820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96318820</v>
      </c>
      <c r="X35" s="20"/>
      <c r="Y35" s="20">
        <v>96318820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89178942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90762607</v>
      </c>
      <c r="H37" s="31">
        <f t="shared" si="3"/>
        <v>4013826</v>
      </c>
      <c r="I37" s="31">
        <f t="shared" si="3"/>
        <v>1542387</v>
      </c>
      <c r="J37" s="31">
        <f t="shared" si="3"/>
        <v>96318820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96318820</v>
      </c>
      <c r="X37" s="31">
        <f t="shared" si="3"/>
        <v>0</v>
      </c>
      <c r="Y37" s="31">
        <f t="shared" si="3"/>
        <v>96318820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89178942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90762607</v>
      </c>
      <c r="H44" s="31">
        <f t="shared" si="5"/>
        <v>4013826</v>
      </c>
      <c r="I44" s="31">
        <f t="shared" si="5"/>
        <v>1542387</v>
      </c>
      <c r="J44" s="31">
        <f t="shared" si="5"/>
        <v>96318820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96318820</v>
      </c>
      <c r="X44" s="31">
        <f t="shared" si="5"/>
        <v>0</v>
      </c>
      <c r="Y44" s="31">
        <f t="shared" si="5"/>
        <v>96318820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97443379</v>
      </c>
      <c r="D45" s="42">
        <f t="shared" si="6"/>
        <v>0</v>
      </c>
      <c r="E45" s="43">
        <f t="shared" si="6"/>
        <v>345779676</v>
      </c>
      <c r="F45" s="44">
        <f t="shared" si="6"/>
        <v>345779676</v>
      </c>
      <c r="G45" s="44">
        <f t="shared" si="6"/>
        <v>150982646</v>
      </c>
      <c r="H45" s="44">
        <f t="shared" si="6"/>
        <v>1992203</v>
      </c>
      <c r="I45" s="44">
        <f t="shared" si="6"/>
        <v>15879816</v>
      </c>
      <c r="J45" s="44">
        <f t="shared" si="6"/>
        <v>168854665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168854665</v>
      </c>
      <c r="X45" s="44">
        <f t="shared" si="6"/>
        <v>86444925</v>
      </c>
      <c r="Y45" s="44">
        <f t="shared" si="6"/>
        <v>82409740</v>
      </c>
      <c r="Z45" s="45">
        <f>+IF(X45&lt;&gt;0,+(Y45/X45)*100,0)</f>
        <v>95.332074150101931</v>
      </c>
      <c r="AA45" s="46">
        <f>+AA26-AA44</f>
        <v>345779676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-765421072</v>
      </c>
      <c r="D47" s="18"/>
      <c r="E47" s="19">
        <v>-495079008</v>
      </c>
      <c r="F47" s="20">
        <v>-495079008</v>
      </c>
      <c r="G47" s="20">
        <v>-821089465</v>
      </c>
      <c r="H47" s="20">
        <v>14055584</v>
      </c>
      <c r="I47" s="20">
        <v>12783458</v>
      </c>
      <c r="J47" s="20">
        <v>-794250423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-794250423</v>
      </c>
      <c r="X47" s="20">
        <v>-123769752</v>
      </c>
      <c r="Y47" s="20">
        <v>-670480671</v>
      </c>
      <c r="Z47" s="47">
        <v>541.71609796875089</v>
      </c>
      <c r="AA47" s="22">
        <v>-495079008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-765421072</v>
      </c>
      <c r="D50" s="50">
        <f t="shared" ref="D50:Y50" si="7">SUM(D47:D49)</f>
        <v>0</v>
      </c>
      <c r="E50" s="51">
        <f t="shared" si="7"/>
        <v>-495079008</v>
      </c>
      <c r="F50" s="52">
        <f t="shared" si="7"/>
        <v>-495079008</v>
      </c>
      <c r="G50" s="52">
        <f t="shared" si="7"/>
        <v>-821089465</v>
      </c>
      <c r="H50" s="52">
        <f t="shared" si="7"/>
        <v>14055584</v>
      </c>
      <c r="I50" s="52">
        <f t="shared" si="7"/>
        <v>12783458</v>
      </c>
      <c r="J50" s="52">
        <f t="shared" si="7"/>
        <v>-794250423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-794250423</v>
      </c>
      <c r="X50" s="52">
        <f t="shared" si="7"/>
        <v>-123769752</v>
      </c>
      <c r="Y50" s="52">
        <f t="shared" si="7"/>
        <v>-670480671</v>
      </c>
      <c r="Z50" s="53">
        <f>+IF(X50&lt;&gt;0,+(Y50/X50)*100,0)</f>
        <v>541.71609796875089</v>
      </c>
      <c r="AA50" s="54">
        <f>SUM(AA47:AA49)</f>
        <v>-495079008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1341169</v>
      </c>
      <c r="H6" s="20">
        <v>6151907</v>
      </c>
      <c r="I6" s="20">
        <v>2008880</v>
      </c>
      <c r="J6" s="20">
        <v>9501956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9501956</v>
      </c>
      <c r="X6" s="20"/>
      <c r="Y6" s="20">
        <v>9501956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43827053</v>
      </c>
      <c r="F7" s="20">
        <v>43827053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43827053</v>
      </c>
      <c r="Y7" s="20">
        <v>-43827053</v>
      </c>
      <c r="Z7" s="21">
        <v>-100</v>
      </c>
      <c r="AA7" s="22">
        <v>43827053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43827053</v>
      </c>
      <c r="F13" s="31">
        <f t="shared" si="0"/>
        <v>43827053</v>
      </c>
      <c r="G13" s="31">
        <f t="shared" si="0"/>
        <v>1341169</v>
      </c>
      <c r="H13" s="31">
        <f t="shared" si="0"/>
        <v>6151907</v>
      </c>
      <c r="I13" s="31">
        <f t="shared" si="0"/>
        <v>2008880</v>
      </c>
      <c r="J13" s="31">
        <f t="shared" si="0"/>
        <v>9501956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9501956</v>
      </c>
      <c r="X13" s="31">
        <f t="shared" si="0"/>
        <v>43827053</v>
      </c>
      <c r="Y13" s="31">
        <f t="shared" si="0"/>
        <v>-34325097</v>
      </c>
      <c r="Z13" s="32">
        <f>+IF(X13&lt;&gt;0,+(Y13/X13)*100,0)</f>
        <v>-78.319427500635285</v>
      </c>
      <c r="AA13" s="33">
        <f>SUM(AA6:AA12)</f>
        <v>43827053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9783579</v>
      </c>
      <c r="F17" s="20">
        <v>9783579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9688865</v>
      </c>
      <c r="Y17" s="24">
        <v>-9688865</v>
      </c>
      <c r="Z17" s="25">
        <v>-100</v>
      </c>
      <c r="AA17" s="26">
        <v>9783579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9783579</v>
      </c>
      <c r="F25" s="36">
        <f t="shared" si="1"/>
        <v>9783579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9688865</v>
      </c>
      <c r="Y25" s="36">
        <f t="shared" si="1"/>
        <v>-9688865</v>
      </c>
      <c r="Z25" s="37">
        <f>+IF(X25&lt;&gt;0,+(Y25/X25)*100,0)</f>
        <v>-100</v>
      </c>
      <c r="AA25" s="38">
        <f>SUM(AA15:AA24)</f>
        <v>9783579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53610632</v>
      </c>
      <c r="F26" s="31">
        <f t="shared" si="2"/>
        <v>53610632</v>
      </c>
      <c r="G26" s="31">
        <f t="shared" si="2"/>
        <v>1341169</v>
      </c>
      <c r="H26" s="31">
        <f t="shared" si="2"/>
        <v>6151907</v>
      </c>
      <c r="I26" s="31">
        <f t="shared" si="2"/>
        <v>2008880</v>
      </c>
      <c r="J26" s="31">
        <f t="shared" si="2"/>
        <v>9501956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9501956</v>
      </c>
      <c r="X26" s="31">
        <f t="shared" si="2"/>
        <v>53515918</v>
      </c>
      <c r="Y26" s="31">
        <f t="shared" si="2"/>
        <v>-44013962</v>
      </c>
      <c r="Z26" s="32">
        <f>+IF(X26&lt;&gt;0,+(Y26/X26)*100,0)</f>
        <v>-82.244617386550303</v>
      </c>
      <c r="AA26" s="33">
        <f>+AA13+AA25</f>
        <v>53610632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53610632</v>
      </c>
      <c r="F45" s="44">
        <f t="shared" si="6"/>
        <v>53610632</v>
      </c>
      <c r="G45" s="44">
        <f t="shared" si="6"/>
        <v>1341169</v>
      </c>
      <c r="H45" s="44">
        <f t="shared" si="6"/>
        <v>6151907</v>
      </c>
      <c r="I45" s="44">
        <f t="shared" si="6"/>
        <v>2008880</v>
      </c>
      <c r="J45" s="44">
        <f t="shared" si="6"/>
        <v>9501956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9501956</v>
      </c>
      <c r="X45" s="44">
        <f t="shared" si="6"/>
        <v>53515918</v>
      </c>
      <c r="Y45" s="44">
        <f t="shared" si="6"/>
        <v>-44013962</v>
      </c>
      <c r="Z45" s="45">
        <f>+IF(X45&lt;&gt;0,+(Y45/X45)*100,0)</f>
        <v>-82.244617386550303</v>
      </c>
      <c r="AA45" s="46">
        <f>+AA26-AA44</f>
        <v>53610632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207493211</v>
      </c>
      <c r="D6" s="18"/>
      <c r="E6" s="19">
        <v>140003517</v>
      </c>
      <c r="F6" s="20">
        <v>140003517</v>
      </c>
      <c r="G6" s="20">
        <v>220749715</v>
      </c>
      <c r="H6" s="20">
        <v>569521</v>
      </c>
      <c r="I6" s="20">
        <v>450866</v>
      </c>
      <c r="J6" s="20">
        <v>221770102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221770102</v>
      </c>
      <c r="X6" s="20">
        <v>119555521</v>
      </c>
      <c r="Y6" s="20">
        <v>102214581</v>
      </c>
      <c r="Z6" s="21">
        <v>85.495492090239807</v>
      </c>
      <c r="AA6" s="22">
        <v>140003517</v>
      </c>
    </row>
    <row r="7" spans="1:27" x14ac:dyDescent="0.25">
      <c r="A7" s="23" t="s">
        <v>35</v>
      </c>
      <c r="B7" s="17" t="s">
        <v>32</v>
      </c>
      <c r="C7" s="18">
        <v>128835636</v>
      </c>
      <c r="D7" s="18"/>
      <c r="E7" s="19">
        <v>41480468</v>
      </c>
      <c r="F7" s="20">
        <v>41480468</v>
      </c>
      <c r="G7" s="20">
        <v>131465442</v>
      </c>
      <c r="H7" s="20">
        <v>2548210</v>
      </c>
      <c r="I7" s="20">
        <v>-6671240</v>
      </c>
      <c r="J7" s="20">
        <v>127342412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127342412</v>
      </c>
      <c r="X7" s="20">
        <v>71276534</v>
      </c>
      <c r="Y7" s="20">
        <v>56065878</v>
      </c>
      <c r="Z7" s="21">
        <v>78.65965817024717</v>
      </c>
      <c r="AA7" s="22">
        <v>41480468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-286596</v>
      </c>
      <c r="F10" s="20">
        <v>-286596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-91602</v>
      </c>
      <c r="Y10" s="20">
        <v>57911</v>
      </c>
      <c r="Z10" s="21">
        <v>-63.220235366040043</v>
      </c>
      <c r="AA10" s="22">
        <v>-286596</v>
      </c>
    </row>
    <row r="11" spans="1:27" x14ac:dyDescent="0.25">
      <c r="A11" s="23" t="s">
        <v>39</v>
      </c>
      <c r="B11" s="17" t="s">
        <v>32</v>
      </c>
      <c r="C11" s="18">
        <v>5929405</v>
      </c>
      <c r="D11" s="18"/>
      <c r="E11" s="19">
        <v>-391922</v>
      </c>
      <c r="F11" s="20">
        <v>-391922</v>
      </c>
      <c r="G11" s="24">
        <v>5929407</v>
      </c>
      <c r="H11" s="24">
        <v>18600</v>
      </c>
      <c r="I11" s="24">
        <v>25953</v>
      </c>
      <c r="J11" s="20">
        <v>5973960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5973960</v>
      </c>
      <c r="X11" s="20">
        <v>-391922</v>
      </c>
      <c r="Y11" s="24">
        <v>6365882</v>
      </c>
      <c r="Z11" s="25">
        <v>-1624.2726869121916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342244005</v>
      </c>
      <c r="D13" s="29">
        <f>SUM(D6:D12)</f>
        <v>0</v>
      </c>
      <c r="E13" s="30">
        <f t="shared" si="0"/>
        <v>180831400</v>
      </c>
      <c r="F13" s="31">
        <f t="shared" si="0"/>
        <v>180831400</v>
      </c>
      <c r="G13" s="31">
        <f t="shared" si="0"/>
        <v>358130317</v>
      </c>
      <c r="H13" s="31">
        <f t="shared" si="0"/>
        <v>3136331</v>
      </c>
      <c r="I13" s="31">
        <f t="shared" si="0"/>
        <v>-6194421</v>
      </c>
      <c r="J13" s="31">
        <f t="shared" si="0"/>
        <v>355072227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355072227</v>
      </c>
      <c r="X13" s="31">
        <f t="shared" si="0"/>
        <v>190374464</v>
      </c>
      <c r="Y13" s="31">
        <f t="shared" si="0"/>
        <v>164697763</v>
      </c>
      <c r="Z13" s="32">
        <f>+IF(X13&lt;&gt;0,+(Y13/X13)*100,0)</f>
        <v>86.512528802182203</v>
      </c>
      <c r="AA13" s="33">
        <f>SUM(AA6:AA12)</f>
        <v>180831400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11111656</v>
      </c>
      <c r="D17" s="18"/>
      <c r="E17" s="19">
        <v>24127914</v>
      </c>
      <c r="F17" s="20">
        <v>24127914</v>
      </c>
      <c r="G17" s="24">
        <v>10588543</v>
      </c>
      <c r="H17" s="24">
        <v>270259</v>
      </c>
      <c r="I17" s="24">
        <v>-122350</v>
      </c>
      <c r="J17" s="20">
        <v>10736452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10736452</v>
      </c>
      <c r="X17" s="20">
        <v>24455595</v>
      </c>
      <c r="Y17" s="24">
        <v>-13719143</v>
      </c>
      <c r="Z17" s="25">
        <v>-56.09817712470295</v>
      </c>
      <c r="AA17" s="26">
        <v>24127914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11111656</v>
      </c>
      <c r="D25" s="29">
        <f t="shared" ref="D25:Y25" si="1">SUM(D15:D24)</f>
        <v>0</v>
      </c>
      <c r="E25" s="35">
        <f t="shared" si="1"/>
        <v>24127914</v>
      </c>
      <c r="F25" s="36">
        <f t="shared" si="1"/>
        <v>24127914</v>
      </c>
      <c r="G25" s="36">
        <f t="shared" si="1"/>
        <v>10588543</v>
      </c>
      <c r="H25" s="36">
        <f t="shared" si="1"/>
        <v>270259</v>
      </c>
      <c r="I25" s="36">
        <f t="shared" si="1"/>
        <v>-122350</v>
      </c>
      <c r="J25" s="36">
        <f t="shared" si="1"/>
        <v>10736452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10736452</v>
      </c>
      <c r="X25" s="36">
        <f t="shared" si="1"/>
        <v>24455595</v>
      </c>
      <c r="Y25" s="36">
        <f t="shared" si="1"/>
        <v>-13719143</v>
      </c>
      <c r="Z25" s="37">
        <f>+IF(X25&lt;&gt;0,+(Y25/X25)*100,0)</f>
        <v>-56.09817712470295</v>
      </c>
      <c r="AA25" s="38">
        <f>SUM(AA15:AA24)</f>
        <v>24127914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353355661</v>
      </c>
      <c r="D26" s="29">
        <f>+D13+D25</f>
        <v>0</v>
      </c>
      <c r="E26" s="30">
        <f t="shared" si="2"/>
        <v>204959314</v>
      </c>
      <c r="F26" s="31">
        <f t="shared" si="2"/>
        <v>204959314</v>
      </c>
      <c r="G26" s="31">
        <f t="shared" si="2"/>
        <v>368718860</v>
      </c>
      <c r="H26" s="31">
        <f t="shared" si="2"/>
        <v>3406590</v>
      </c>
      <c r="I26" s="31">
        <f t="shared" si="2"/>
        <v>-6316771</v>
      </c>
      <c r="J26" s="31">
        <f t="shared" si="2"/>
        <v>365808679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365808679</v>
      </c>
      <c r="X26" s="31">
        <f t="shared" si="2"/>
        <v>214830059</v>
      </c>
      <c r="Y26" s="31">
        <f t="shared" si="2"/>
        <v>150978620</v>
      </c>
      <c r="Z26" s="32">
        <f>+IF(X26&lt;&gt;0,+(Y26/X26)*100,0)</f>
        <v>70.278163448253764</v>
      </c>
      <c r="AA26" s="33">
        <f>+AA13+AA25</f>
        <v>204959314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2191232</v>
      </c>
      <c r="D30" s="18"/>
      <c r="E30" s="19"/>
      <c r="F30" s="20"/>
      <c r="G30" s="20">
        <v>2191232</v>
      </c>
      <c r="H30" s="20"/>
      <c r="I30" s="20"/>
      <c r="J30" s="20">
        <v>2191232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2191232</v>
      </c>
      <c r="X30" s="20"/>
      <c r="Y30" s="20">
        <v>2191232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-143109</v>
      </c>
      <c r="D31" s="18"/>
      <c r="E31" s="19">
        <v>-100980</v>
      </c>
      <c r="F31" s="20">
        <v>-100980</v>
      </c>
      <c r="G31" s="20">
        <v>-143517</v>
      </c>
      <c r="H31" s="20">
        <v>-308</v>
      </c>
      <c r="I31" s="20">
        <v>-13</v>
      </c>
      <c r="J31" s="20">
        <v>-143838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-143838</v>
      </c>
      <c r="X31" s="20">
        <v>-100980</v>
      </c>
      <c r="Y31" s="20">
        <v>-42858</v>
      </c>
      <c r="Z31" s="21">
        <v>42.442067736185386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-6422812</v>
      </c>
      <c r="D32" s="18"/>
      <c r="E32" s="19">
        <v>-9768172</v>
      </c>
      <c r="F32" s="20">
        <v>-9768172</v>
      </c>
      <c r="G32" s="20">
        <v>-10374510</v>
      </c>
      <c r="H32" s="20">
        <v>13601</v>
      </c>
      <c r="I32" s="20">
        <v>21799</v>
      </c>
      <c r="J32" s="20">
        <v>-10339110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-10339110</v>
      </c>
      <c r="X32" s="20">
        <v>-9768172</v>
      </c>
      <c r="Y32" s="20">
        <v>-570938</v>
      </c>
      <c r="Z32" s="21">
        <v>5.844880700298889</v>
      </c>
      <c r="AA32" s="22">
        <v>-9768172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35931959</v>
      </c>
      <c r="D35" s="18"/>
      <c r="E35" s="19">
        <v>21365846</v>
      </c>
      <c r="F35" s="20">
        <v>21365846</v>
      </c>
      <c r="G35" s="20">
        <v>36518649</v>
      </c>
      <c r="H35" s="20">
        <v>536416</v>
      </c>
      <c r="I35" s="20">
        <v>516769</v>
      </c>
      <c r="J35" s="20">
        <v>37571834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37571834</v>
      </c>
      <c r="X35" s="20">
        <v>21365846</v>
      </c>
      <c r="Y35" s="20">
        <v>16205988</v>
      </c>
      <c r="Z35" s="21">
        <v>75.849971023848056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31557270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28191854</v>
      </c>
      <c r="H37" s="31">
        <f t="shared" si="3"/>
        <v>549709</v>
      </c>
      <c r="I37" s="31">
        <f t="shared" si="3"/>
        <v>538555</v>
      </c>
      <c r="J37" s="31">
        <f t="shared" si="3"/>
        <v>29280118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29280118</v>
      </c>
      <c r="X37" s="31">
        <f t="shared" si="3"/>
        <v>11496694</v>
      </c>
      <c r="Y37" s="31">
        <f t="shared" si="3"/>
        <v>17783424</v>
      </c>
      <c r="Z37" s="32">
        <f>+IF(X37&lt;&gt;0,+(Y37/X37)*100,0)</f>
        <v>154.68293754708961</v>
      </c>
      <c r="AA37" s="33">
        <f>SUM(AA29:AA36)</f>
        <v>11496694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4311504</v>
      </c>
      <c r="D39" s="18"/>
      <c r="E39" s="19"/>
      <c r="F39" s="20"/>
      <c r="G39" s="20">
        <v>4311504</v>
      </c>
      <c r="H39" s="20"/>
      <c r="I39" s="20"/>
      <c r="J39" s="20">
        <v>4311504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4311504</v>
      </c>
      <c r="X39" s="20"/>
      <c r="Y39" s="20">
        <v>4311504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31020453</v>
      </c>
      <c r="D40" s="18"/>
      <c r="E40" s="19">
        <v>32529536</v>
      </c>
      <c r="F40" s="20">
        <v>32529536</v>
      </c>
      <c r="G40" s="20">
        <v>31020453</v>
      </c>
      <c r="H40" s="20"/>
      <c r="I40" s="20"/>
      <c r="J40" s="20">
        <v>31020453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31020453</v>
      </c>
      <c r="X40" s="20">
        <v>32529536</v>
      </c>
      <c r="Y40" s="20">
        <v>-1509083</v>
      </c>
      <c r="Z40" s="21">
        <v>-4.6391162788181184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35331957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35331957</v>
      </c>
      <c r="H43" s="36">
        <f t="shared" si="4"/>
        <v>0</v>
      </c>
      <c r="I43" s="36">
        <f t="shared" si="4"/>
        <v>0</v>
      </c>
      <c r="J43" s="36">
        <f t="shared" si="4"/>
        <v>35331957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35331957</v>
      </c>
      <c r="X43" s="36">
        <f t="shared" si="4"/>
        <v>32529536</v>
      </c>
      <c r="Y43" s="36">
        <f t="shared" si="4"/>
        <v>2802421</v>
      </c>
      <c r="Z43" s="37">
        <f>+IF(X43&lt;&gt;0,+(Y43/X43)*100,0)</f>
        <v>8.6150045300369484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66889227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63523811</v>
      </c>
      <c r="H44" s="31">
        <f t="shared" si="5"/>
        <v>549709</v>
      </c>
      <c r="I44" s="31">
        <f t="shared" si="5"/>
        <v>538555</v>
      </c>
      <c r="J44" s="31">
        <f t="shared" si="5"/>
        <v>64612075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64612075</v>
      </c>
      <c r="X44" s="31">
        <f t="shared" si="5"/>
        <v>44026230</v>
      </c>
      <c r="Y44" s="31">
        <f t="shared" si="5"/>
        <v>20585845</v>
      </c>
      <c r="Z44" s="32">
        <f>+IF(X44&lt;&gt;0,+(Y44/X44)*100,0)</f>
        <v>46.75813713779263</v>
      </c>
      <c r="AA44" s="33">
        <f>+AA37+AA43</f>
        <v>44026230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286466434</v>
      </c>
      <c r="D45" s="42">
        <f t="shared" si="6"/>
        <v>0</v>
      </c>
      <c r="E45" s="43">
        <f t="shared" si="6"/>
        <v>160933084</v>
      </c>
      <c r="F45" s="44">
        <f t="shared" si="6"/>
        <v>160933084</v>
      </c>
      <c r="G45" s="44">
        <f t="shared" si="6"/>
        <v>305195049</v>
      </c>
      <c r="H45" s="44">
        <f t="shared" si="6"/>
        <v>2856881</v>
      </c>
      <c r="I45" s="44">
        <f t="shared" si="6"/>
        <v>-6855326</v>
      </c>
      <c r="J45" s="44">
        <f t="shared" si="6"/>
        <v>301196604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301196604</v>
      </c>
      <c r="X45" s="44">
        <f t="shared" si="6"/>
        <v>170803829</v>
      </c>
      <c r="Y45" s="44">
        <f t="shared" si="6"/>
        <v>130392775</v>
      </c>
      <c r="Z45" s="45">
        <f>+IF(X45&lt;&gt;0,+(Y45/X45)*100,0)</f>
        <v>76.340662714300151</v>
      </c>
      <c r="AA45" s="46">
        <f>+AA26-AA44</f>
        <v>160933084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97759678</v>
      </c>
      <c r="D47" s="18"/>
      <c r="E47" s="19">
        <v>-6561660</v>
      </c>
      <c r="F47" s="20">
        <v>-6561660</v>
      </c>
      <c r="G47" s="20">
        <v>111282534</v>
      </c>
      <c r="H47" s="20">
        <v>-10004</v>
      </c>
      <c r="I47" s="20">
        <v>-9099022</v>
      </c>
      <c r="J47" s="20">
        <v>102173508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102173508</v>
      </c>
      <c r="X47" s="20">
        <v>3309085</v>
      </c>
      <c r="Y47" s="20">
        <v>98864423</v>
      </c>
      <c r="Z47" s="47">
        <v>2987.6664697340807</v>
      </c>
      <c r="AA47" s="22">
        <v>-6561660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97759678</v>
      </c>
      <c r="D50" s="50">
        <f t="shared" ref="D50:Y50" si="7">SUM(D47:D49)</f>
        <v>0</v>
      </c>
      <c r="E50" s="51">
        <f t="shared" si="7"/>
        <v>-6561660</v>
      </c>
      <c r="F50" s="52">
        <f t="shared" si="7"/>
        <v>-6561660</v>
      </c>
      <c r="G50" s="52">
        <f t="shared" si="7"/>
        <v>111282534</v>
      </c>
      <c r="H50" s="52">
        <f t="shared" si="7"/>
        <v>-10004</v>
      </c>
      <c r="I50" s="52">
        <f t="shared" si="7"/>
        <v>-9099022</v>
      </c>
      <c r="J50" s="52">
        <f t="shared" si="7"/>
        <v>102173508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102173508</v>
      </c>
      <c r="X50" s="52">
        <f t="shared" si="7"/>
        <v>3309085</v>
      </c>
      <c r="Y50" s="52">
        <f t="shared" si="7"/>
        <v>98864423</v>
      </c>
      <c r="Z50" s="53">
        <f>+IF(X50&lt;&gt;0,+(Y50/X50)*100,0)</f>
        <v>2987.6664697340807</v>
      </c>
      <c r="AA50" s="54">
        <f>SUM(AA47:AA49)</f>
        <v>-6561660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6680260</v>
      </c>
      <c r="D7" s="18"/>
      <c r="E7" s="19">
        <v>43651212</v>
      </c>
      <c r="F7" s="20">
        <v>43651212</v>
      </c>
      <c r="G7" s="20">
        <v>33954173</v>
      </c>
      <c r="H7" s="20">
        <v>-24715503</v>
      </c>
      <c r="I7" s="20">
        <v>-38189842</v>
      </c>
      <c r="J7" s="20">
        <v>-28951172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-28951172</v>
      </c>
      <c r="X7" s="20">
        <v>10912812</v>
      </c>
      <c r="Y7" s="20">
        <v>-39863984</v>
      </c>
      <c r="Z7" s="21">
        <v>-365.29525112317521</v>
      </c>
      <c r="AA7" s="22">
        <v>43651212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6680260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33954173</v>
      </c>
      <c r="H13" s="31">
        <f t="shared" si="0"/>
        <v>-24715503</v>
      </c>
      <c r="I13" s="31">
        <f t="shared" si="0"/>
        <v>-38189842</v>
      </c>
      <c r="J13" s="31">
        <f t="shared" si="0"/>
        <v>-28951172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-28951172</v>
      </c>
      <c r="X13" s="31">
        <f t="shared" si="0"/>
        <v>10912812</v>
      </c>
      <c r="Y13" s="31">
        <f t="shared" si="0"/>
        <v>-39863984</v>
      </c>
      <c r="Z13" s="32">
        <f>+IF(X13&lt;&gt;0,+(Y13/X13)*100,0)</f>
        <v>-365.29525112317521</v>
      </c>
      <c r="AA13" s="33">
        <f>SUM(AA6:AA12)</f>
        <v>43651212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11974731</v>
      </c>
      <c r="D17" s="18"/>
      <c r="E17" s="19">
        <v>-39076882</v>
      </c>
      <c r="F17" s="20">
        <v>-39076882</v>
      </c>
      <c r="G17" s="24">
        <v>12059902</v>
      </c>
      <c r="H17" s="24">
        <v>-85170</v>
      </c>
      <c r="I17" s="24"/>
      <c r="J17" s="20">
        <v>11974732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11974732</v>
      </c>
      <c r="X17" s="20">
        <v>-9769194</v>
      </c>
      <c r="Y17" s="24">
        <v>21743926</v>
      </c>
      <c r="Z17" s="25">
        <v>-222.57645820115766</v>
      </c>
      <c r="AA17" s="26">
        <v>-39076882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11974731</v>
      </c>
      <c r="D25" s="29">
        <f t="shared" ref="D25:Y25" si="1">SUM(D15:D24)</f>
        <v>0</v>
      </c>
      <c r="E25" s="35">
        <f t="shared" si="1"/>
        <v>-39076882</v>
      </c>
      <c r="F25" s="36">
        <f t="shared" si="1"/>
        <v>-39076882</v>
      </c>
      <c r="G25" s="36">
        <f t="shared" si="1"/>
        <v>12059902</v>
      </c>
      <c r="H25" s="36">
        <f t="shared" si="1"/>
        <v>-85170</v>
      </c>
      <c r="I25" s="36">
        <f t="shared" si="1"/>
        <v>0</v>
      </c>
      <c r="J25" s="36">
        <f t="shared" si="1"/>
        <v>11974732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11974732</v>
      </c>
      <c r="X25" s="36">
        <f t="shared" si="1"/>
        <v>-9769194</v>
      </c>
      <c r="Y25" s="36">
        <f t="shared" si="1"/>
        <v>21743926</v>
      </c>
      <c r="Z25" s="37">
        <f>+IF(X25&lt;&gt;0,+(Y25/X25)*100,0)</f>
        <v>-222.57645820115766</v>
      </c>
      <c r="AA25" s="38">
        <f>SUM(AA15:AA24)</f>
        <v>-39076882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18654991</v>
      </c>
      <c r="D26" s="29">
        <f>+D13+D25</f>
        <v>0</v>
      </c>
      <c r="E26" s="30">
        <f t="shared" si="2"/>
        <v>4574330</v>
      </c>
      <c r="F26" s="31">
        <f t="shared" si="2"/>
        <v>4574330</v>
      </c>
      <c r="G26" s="31">
        <f t="shared" si="2"/>
        <v>46014075</v>
      </c>
      <c r="H26" s="31">
        <f t="shared" si="2"/>
        <v>-24800673</v>
      </c>
      <c r="I26" s="31">
        <f t="shared" si="2"/>
        <v>-38189842</v>
      </c>
      <c r="J26" s="31">
        <f t="shared" si="2"/>
        <v>-16976440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-16976440</v>
      </c>
      <c r="X26" s="31">
        <f t="shared" si="2"/>
        <v>1143618</v>
      </c>
      <c r="Y26" s="31">
        <f t="shared" si="2"/>
        <v>-18120058</v>
      </c>
      <c r="Z26" s="32">
        <f>+IF(X26&lt;&gt;0,+(Y26/X26)*100,0)</f>
        <v>-1584.4502272612008</v>
      </c>
      <c r="AA26" s="33">
        <f>+AA13+AA25</f>
        <v>4574330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34013508</v>
      </c>
      <c r="D35" s="18"/>
      <c r="E35" s="19">
        <v>15202867</v>
      </c>
      <c r="F35" s="20">
        <v>15202867</v>
      </c>
      <c r="G35" s="20">
        <v>34565177</v>
      </c>
      <c r="H35" s="20">
        <v>537066</v>
      </c>
      <c r="I35" s="20">
        <v>-3065555</v>
      </c>
      <c r="J35" s="20">
        <v>32036688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32036688</v>
      </c>
      <c r="X35" s="20">
        <v>3800715</v>
      </c>
      <c r="Y35" s="20">
        <v>28235973</v>
      </c>
      <c r="Z35" s="21">
        <v>742.91213626909678</v>
      </c>
      <c r="AA35" s="22">
        <v>15202867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34013508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34565177</v>
      </c>
      <c r="H37" s="31">
        <f t="shared" si="3"/>
        <v>537066</v>
      </c>
      <c r="I37" s="31">
        <f t="shared" si="3"/>
        <v>-3065555</v>
      </c>
      <c r="J37" s="31">
        <f t="shared" si="3"/>
        <v>32036688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32036688</v>
      </c>
      <c r="X37" s="31">
        <f t="shared" si="3"/>
        <v>3800715</v>
      </c>
      <c r="Y37" s="31">
        <f t="shared" si="3"/>
        <v>28235973</v>
      </c>
      <c r="Z37" s="32">
        <f>+IF(X37&lt;&gt;0,+(Y37/X37)*100,0)</f>
        <v>742.91213626909678</v>
      </c>
      <c r="AA37" s="33">
        <f>SUM(AA29:AA36)</f>
        <v>15202867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34013508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34565177</v>
      </c>
      <c r="H44" s="31">
        <f t="shared" si="5"/>
        <v>537066</v>
      </c>
      <c r="I44" s="31">
        <f t="shared" si="5"/>
        <v>-3065555</v>
      </c>
      <c r="J44" s="31">
        <f t="shared" si="5"/>
        <v>32036688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32036688</v>
      </c>
      <c r="X44" s="31">
        <f t="shared" si="5"/>
        <v>3800715</v>
      </c>
      <c r="Y44" s="31">
        <f t="shared" si="5"/>
        <v>28235973</v>
      </c>
      <c r="Z44" s="32">
        <f>+IF(X44&lt;&gt;0,+(Y44/X44)*100,0)</f>
        <v>742.91213626909678</v>
      </c>
      <c r="AA44" s="33">
        <f>+AA37+AA43</f>
        <v>15202867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-15358517</v>
      </c>
      <c r="D45" s="42">
        <f t="shared" si="6"/>
        <v>0</v>
      </c>
      <c r="E45" s="43">
        <f t="shared" si="6"/>
        <v>-10628537</v>
      </c>
      <c r="F45" s="44">
        <f t="shared" si="6"/>
        <v>-10628537</v>
      </c>
      <c r="G45" s="44">
        <f t="shared" si="6"/>
        <v>11448898</v>
      </c>
      <c r="H45" s="44">
        <f t="shared" si="6"/>
        <v>-25337739</v>
      </c>
      <c r="I45" s="44">
        <f t="shared" si="6"/>
        <v>-35124287</v>
      </c>
      <c r="J45" s="44">
        <f t="shared" si="6"/>
        <v>-49013128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-49013128</v>
      </c>
      <c r="X45" s="44">
        <f t="shared" si="6"/>
        <v>-2657097</v>
      </c>
      <c r="Y45" s="44">
        <f t="shared" si="6"/>
        <v>-46356031</v>
      </c>
      <c r="Z45" s="45">
        <f>+IF(X45&lt;&gt;0,+(Y45/X45)*100,0)</f>
        <v>1744.6119204530357</v>
      </c>
      <c r="AA45" s="46">
        <f>+AA26-AA44</f>
        <v>-10628537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72481449</v>
      </c>
      <c r="D47" s="18"/>
      <c r="E47" s="19">
        <v>10668706</v>
      </c>
      <c r="F47" s="20">
        <v>10668706</v>
      </c>
      <c r="G47" s="20">
        <v>82771466</v>
      </c>
      <c r="H47" s="20">
        <v>-21664652</v>
      </c>
      <c r="I47" s="20">
        <v>-34921583</v>
      </c>
      <c r="J47" s="20">
        <v>26185231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26185231</v>
      </c>
      <c r="X47" s="20">
        <v>2667174</v>
      </c>
      <c r="Y47" s="20">
        <v>23518057</v>
      </c>
      <c r="Z47" s="47">
        <v>881.75938277742659</v>
      </c>
      <c r="AA47" s="22">
        <v>10668706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72481449</v>
      </c>
      <c r="D50" s="50">
        <f t="shared" ref="D50:Y50" si="7">SUM(D47:D49)</f>
        <v>0</v>
      </c>
      <c r="E50" s="51">
        <f t="shared" si="7"/>
        <v>10668706</v>
      </c>
      <c r="F50" s="52">
        <f t="shared" si="7"/>
        <v>10668706</v>
      </c>
      <c r="G50" s="52">
        <f t="shared" si="7"/>
        <v>82771466</v>
      </c>
      <c r="H50" s="52">
        <f t="shared" si="7"/>
        <v>-21664652</v>
      </c>
      <c r="I50" s="52">
        <f t="shared" si="7"/>
        <v>-34921583</v>
      </c>
      <c r="J50" s="52">
        <f t="shared" si="7"/>
        <v>26185231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26185231</v>
      </c>
      <c r="X50" s="52">
        <f t="shared" si="7"/>
        <v>2667174</v>
      </c>
      <c r="Y50" s="52">
        <f t="shared" si="7"/>
        <v>23518057</v>
      </c>
      <c r="Z50" s="53">
        <f>+IF(X50&lt;&gt;0,+(Y50/X50)*100,0)</f>
        <v>881.75938277742659</v>
      </c>
      <c r="AA50" s="54">
        <f>SUM(AA47:AA49)</f>
        <v>10668706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-113638174</v>
      </c>
      <c r="D6" s="18"/>
      <c r="E6" s="19">
        <v>49298154</v>
      </c>
      <c r="F6" s="20">
        <v>49298154</v>
      </c>
      <c r="G6" s="20">
        <v>-119673249</v>
      </c>
      <c r="H6" s="20">
        <v>555981</v>
      </c>
      <c r="I6" s="20">
        <v>-118264</v>
      </c>
      <c r="J6" s="20">
        <v>-119235532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-119235532</v>
      </c>
      <c r="X6" s="20">
        <v>10066417</v>
      </c>
      <c r="Y6" s="20">
        <v>-129301949</v>
      </c>
      <c r="Z6" s="21">
        <v>-1284.4883040311165</v>
      </c>
      <c r="AA6" s="22">
        <v>49298154</v>
      </c>
    </row>
    <row r="7" spans="1:27" x14ac:dyDescent="0.25">
      <c r="A7" s="23" t="s">
        <v>35</v>
      </c>
      <c r="B7" s="17" t="s">
        <v>32</v>
      </c>
      <c r="C7" s="18">
        <v>-92162181</v>
      </c>
      <c r="D7" s="18"/>
      <c r="E7" s="19">
        <v>-10136112</v>
      </c>
      <c r="F7" s="20">
        <v>-10136112</v>
      </c>
      <c r="G7" s="20">
        <v>52892156</v>
      </c>
      <c r="H7" s="20">
        <v>-138344317</v>
      </c>
      <c r="I7" s="20">
        <v>2361163</v>
      </c>
      <c r="J7" s="20">
        <v>-83090998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-83090998</v>
      </c>
      <c r="X7" s="20">
        <v>-13554438</v>
      </c>
      <c r="Y7" s="20">
        <v>-69536560</v>
      </c>
      <c r="Z7" s="21">
        <v>513.01691741110926</v>
      </c>
      <c r="AA7" s="22">
        <v>-10136112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4159551</v>
      </c>
      <c r="D10" s="18"/>
      <c r="E10" s="19">
        <v>-488622</v>
      </c>
      <c r="F10" s="20">
        <v>-488622</v>
      </c>
      <c r="G10" s="20">
        <v>4160753</v>
      </c>
      <c r="H10" s="20">
        <v>-1202</v>
      </c>
      <c r="I10" s="20"/>
      <c r="J10" s="20">
        <v>4159551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4159551</v>
      </c>
      <c r="X10" s="20">
        <v>-173622</v>
      </c>
      <c r="Y10" s="20">
        <v>4333173</v>
      </c>
      <c r="Z10" s="21">
        <v>-2495.7511144900991</v>
      </c>
      <c r="AA10" s="22">
        <v>-488622</v>
      </c>
    </row>
    <row r="11" spans="1:27" x14ac:dyDescent="0.25">
      <c r="A11" s="23" t="s">
        <v>39</v>
      </c>
      <c r="B11" s="17" t="s">
        <v>32</v>
      </c>
      <c r="C11" s="18">
        <v>4028075</v>
      </c>
      <c r="D11" s="18"/>
      <c r="E11" s="19">
        <v>3918104</v>
      </c>
      <c r="F11" s="20">
        <v>3918104</v>
      </c>
      <c r="G11" s="24">
        <v>4028233</v>
      </c>
      <c r="H11" s="24">
        <v>2435</v>
      </c>
      <c r="I11" s="24">
        <v>110</v>
      </c>
      <c r="J11" s="20">
        <v>4030778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4030778</v>
      </c>
      <c r="X11" s="20">
        <v>3918104</v>
      </c>
      <c r="Y11" s="24">
        <v>112674</v>
      </c>
      <c r="Z11" s="25">
        <v>2.8757276478623335</v>
      </c>
      <c r="AA11" s="26">
        <v>3918104</v>
      </c>
    </row>
    <row r="12" spans="1:27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-197539053</v>
      </c>
      <c r="D13" s="29">
        <f>SUM(D6:D12)</f>
        <v>0</v>
      </c>
      <c r="E13" s="30">
        <f t="shared" si="0"/>
        <v>42665200</v>
      </c>
      <c r="F13" s="31">
        <f t="shared" si="0"/>
        <v>42665200</v>
      </c>
      <c r="G13" s="31">
        <f t="shared" si="0"/>
        <v>-58518431</v>
      </c>
      <c r="H13" s="31">
        <f t="shared" si="0"/>
        <v>-137787103</v>
      </c>
      <c r="I13" s="31">
        <f t="shared" si="0"/>
        <v>2243009</v>
      </c>
      <c r="J13" s="31">
        <f t="shared" si="0"/>
        <v>-194062525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-194062525</v>
      </c>
      <c r="X13" s="31">
        <f t="shared" si="0"/>
        <v>330137</v>
      </c>
      <c r="Y13" s="31">
        <f t="shared" si="0"/>
        <v>-194392662</v>
      </c>
      <c r="Z13" s="32">
        <f>+IF(X13&lt;&gt;0,+(Y13/X13)*100,0)</f>
        <v>-58882.422145957586</v>
      </c>
      <c r="AA13" s="33">
        <f>SUM(AA6:AA12)</f>
        <v>42665200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-66898353</v>
      </c>
      <c r="D17" s="18"/>
      <c r="E17" s="19">
        <v>-87325942</v>
      </c>
      <c r="F17" s="20">
        <v>-87325942</v>
      </c>
      <c r="G17" s="24">
        <v>-79573216</v>
      </c>
      <c r="H17" s="24">
        <v>10816179</v>
      </c>
      <c r="I17" s="24">
        <v>-929341</v>
      </c>
      <c r="J17" s="20">
        <v>-69686378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-69686378</v>
      </c>
      <c r="X17" s="20">
        <v>-77498975</v>
      </c>
      <c r="Y17" s="24">
        <v>7812597</v>
      </c>
      <c r="Z17" s="25">
        <v>-10.080903650661186</v>
      </c>
      <c r="AA17" s="26">
        <v>-87325942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-66898353</v>
      </c>
      <c r="D25" s="29">
        <f t="shared" ref="D25:Y25" si="1">SUM(D15:D24)</f>
        <v>0</v>
      </c>
      <c r="E25" s="35">
        <f t="shared" si="1"/>
        <v>-87325942</v>
      </c>
      <c r="F25" s="36">
        <f t="shared" si="1"/>
        <v>-87325942</v>
      </c>
      <c r="G25" s="36">
        <f t="shared" si="1"/>
        <v>-79573216</v>
      </c>
      <c r="H25" s="36">
        <f t="shared" si="1"/>
        <v>10816179</v>
      </c>
      <c r="I25" s="36">
        <f t="shared" si="1"/>
        <v>-929341</v>
      </c>
      <c r="J25" s="36">
        <f t="shared" si="1"/>
        <v>-69686378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-69686378</v>
      </c>
      <c r="X25" s="36">
        <f t="shared" si="1"/>
        <v>-77498975</v>
      </c>
      <c r="Y25" s="36">
        <f t="shared" si="1"/>
        <v>7812597</v>
      </c>
      <c r="Z25" s="37">
        <f>+IF(X25&lt;&gt;0,+(Y25/X25)*100,0)</f>
        <v>-10.080903650661186</v>
      </c>
      <c r="AA25" s="38">
        <f>SUM(AA15:AA24)</f>
        <v>-87325942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-264437406</v>
      </c>
      <c r="D26" s="29">
        <f>+D13+D25</f>
        <v>0</v>
      </c>
      <c r="E26" s="30">
        <f t="shared" si="2"/>
        <v>-44660742</v>
      </c>
      <c r="F26" s="31">
        <f t="shared" si="2"/>
        <v>-44660742</v>
      </c>
      <c r="G26" s="31">
        <f t="shared" si="2"/>
        <v>-138091647</v>
      </c>
      <c r="H26" s="31">
        <f t="shared" si="2"/>
        <v>-126970924</v>
      </c>
      <c r="I26" s="31">
        <f t="shared" si="2"/>
        <v>1313668</v>
      </c>
      <c r="J26" s="31">
        <f t="shared" si="2"/>
        <v>-263748903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-263748903</v>
      </c>
      <c r="X26" s="31">
        <f t="shared" si="2"/>
        <v>-77168838</v>
      </c>
      <c r="Y26" s="31">
        <f t="shared" si="2"/>
        <v>-186580065</v>
      </c>
      <c r="Z26" s="32">
        <f>+IF(X26&lt;&gt;0,+(Y26/X26)*100,0)</f>
        <v>241.78161785978943</v>
      </c>
      <c r="AA26" s="33">
        <f>+AA13+AA25</f>
        <v>-44660742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-60197</v>
      </c>
      <c r="D31" s="18"/>
      <c r="E31" s="19">
        <v>-42101</v>
      </c>
      <c r="F31" s="20">
        <v>-42101</v>
      </c>
      <c r="G31" s="20">
        <v>-61078</v>
      </c>
      <c r="H31" s="20"/>
      <c r="I31" s="20">
        <v>-1828</v>
      </c>
      <c r="J31" s="20">
        <v>-62906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-62906</v>
      </c>
      <c r="X31" s="20">
        <v>-42101</v>
      </c>
      <c r="Y31" s="20">
        <v>-20805</v>
      </c>
      <c r="Z31" s="21">
        <v>49.41687845894397</v>
      </c>
      <c r="AA31" s="22">
        <v>-42101</v>
      </c>
    </row>
    <row r="32" spans="1:27" x14ac:dyDescent="0.25">
      <c r="A32" s="23" t="s">
        <v>59</v>
      </c>
      <c r="B32" s="17" t="s">
        <v>32</v>
      </c>
      <c r="C32" s="18">
        <v>-104640529</v>
      </c>
      <c r="D32" s="18"/>
      <c r="E32" s="19">
        <v>-118932506</v>
      </c>
      <c r="F32" s="20">
        <v>-118932506</v>
      </c>
      <c r="G32" s="20">
        <v>-116919663</v>
      </c>
      <c r="H32" s="20">
        <v>4901152</v>
      </c>
      <c r="I32" s="20">
        <v>-835968</v>
      </c>
      <c r="J32" s="20">
        <v>-112854479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-112854479</v>
      </c>
      <c r="X32" s="20">
        <v>-130882247</v>
      </c>
      <c r="Y32" s="20">
        <v>18027768</v>
      </c>
      <c r="Z32" s="21">
        <v>-13.774036137995093</v>
      </c>
      <c r="AA32" s="22">
        <v>-118932506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25099763</v>
      </c>
      <c r="F33" s="20">
        <v>25099763</v>
      </c>
      <c r="G33" s="20">
        <v>360000</v>
      </c>
      <c r="H33" s="20"/>
      <c r="I33" s="20">
        <v>-324456</v>
      </c>
      <c r="J33" s="20">
        <v>35544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35544</v>
      </c>
      <c r="X33" s="20">
        <v>6063241</v>
      </c>
      <c r="Y33" s="20">
        <v>-6027697</v>
      </c>
      <c r="Z33" s="21">
        <v>-99.413778868430271</v>
      </c>
      <c r="AA33" s="22">
        <v>25099763</v>
      </c>
    </row>
    <row r="34" spans="1:27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45723427</v>
      </c>
      <c r="H34" s="20"/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x14ac:dyDescent="0.25">
      <c r="A35" s="23" t="s">
        <v>39</v>
      </c>
      <c r="B35" s="17" t="s">
        <v>32</v>
      </c>
      <c r="C35" s="18">
        <v>40652366</v>
      </c>
      <c r="D35" s="18"/>
      <c r="E35" s="19">
        <v>32354704</v>
      </c>
      <c r="F35" s="20">
        <v>32354704</v>
      </c>
      <c r="G35" s="20">
        <v>39076169</v>
      </c>
      <c r="H35" s="20">
        <v>2253339</v>
      </c>
      <c r="I35" s="20">
        <v>311138</v>
      </c>
      <c r="J35" s="20">
        <v>41640646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41640646</v>
      </c>
      <c r="X35" s="20">
        <v>32354704</v>
      </c>
      <c r="Y35" s="20">
        <v>9285942</v>
      </c>
      <c r="Z35" s="21">
        <v>28.700438736821699</v>
      </c>
      <c r="AA35" s="22">
        <v>32354704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-18324933</v>
      </c>
      <c r="D37" s="29">
        <f t="shared" ref="D37:Y37" si="3">SUM(D29:D36)</f>
        <v>0</v>
      </c>
      <c r="E37" s="30">
        <f t="shared" si="3"/>
        <v>-29781743</v>
      </c>
      <c r="F37" s="31">
        <f t="shared" si="3"/>
        <v>-29781743</v>
      </c>
      <c r="G37" s="31">
        <f t="shared" si="3"/>
        <v>-31821145</v>
      </c>
      <c r="H37" s="31">
        <f t="shared" si="3"/>
        <v>7154491</v>
      </c>
      <c r="I37" s="31">
        <f t="shared" si="3"/>
        <v>-851114</v>
      </c>
      <c r="J37" s="31">
        <f t="shared" si="3"/>
        <v>-25517768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-25517768</v>
      </c>
      <c r="X37" s="31">
        <f t="shared" si="3"/>
        <v>-60768006</v>
      </c>
      <c r="Y37" s="31">
        <f t="shared" si="3"/>
        <v>35250238</v>
      </c>
      <c r="Z37" s="32">
        <f>+IF(X37&lt;&gt;0,+(Y37/X37)*100,0)</f>
        <v>-58.007889875471641</v>
      </c>
      <c r="AA37" s="33">
        <f>SUM(AA29:AA36)</f>
        <v>-29781743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3120406</v>
      </c>
      <c r="D40" s="18"/>
      <c r="E40" s="19">
        <v>-11438968</v>
      </c>
      <c r="F40" s="20">
        <v>-11438968</v>
      </c>
      <c r="G40" s="20">
        <v>3120407</v>
      </c>
      <c r="H40" s="20"/>
      <c r="I40" s="20"/>
      <c r="J40" s="20">
        <v>3120407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3120407</v>
      </c>
      <c r="X40" s="20">
        <v>-11438968</v>
      </c>
      <c r="Y40" s="20">
        <v>14559375</v>
      </c>
      <c r="Z40" s="21">
        <v>-127.27874577496851</v>
      </c>
      <c r="AA40" s="22">
        <v>-11438968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3120406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3120407</v>
      </c>
      <c r="H43" s="36">
        <f t="shared" si="4"/>
        <v>0</v>
      </c>
      <c r="I43" s="36">
        <f t="shared" si="4"/>
        <v>0</v>
      </c>
      <c r="J43" s="36">
        <f t="shared" si="4"/>
        <v>3120407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3120407</v>
      </c>
      <c r="X43" s="36">
        <f t="shared" si="4"/>
        <v>-11438968</v>
      </c>
      <c r="Y43" s="36">
        <f t="shared" si="4"/>
        <v>14559375</v>
      </c>
      <c r="Z43" s="37">
        <f>+IF(X43&lt;&gt;0,+(Y43/X43)*100,0)</f>
        <v>-127.27874577496851</v>
      </c>
      <c r="AA43" s="38">
        <f>SUM(AA39:AA42)</f>
        <v>-11438968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-15204527</v>
      </c>
      <c r="D44" s="29">
        <f>+D37+D43</f>
        <v>0</v>
      </c>
      <c r="E44" s="30">
        <f t="shared" si="5"/>
        <v>-41220711</v>
      </c>
      <c r="F44" s="31">
        <f t="shared" si="5"/>
        <v>-41220711</v>
      </c>
      <c r="G44" s="31">
        <f t="shared" si="5"/>
        <v>-28700738</v>
      </c>
      <c r="H44" s="31">
        <f t="shared" si="5"/>
        <v>7154491</v>
      </c>
      <c r="I44" s="31">
        <f t="shared" si="5"/>
        <v>-851114</v>
      </c>
      <c r="J44" s="31">
        <f t="shared" si="5"/>
        <v>-22397361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-22397361</v>
      </c>
      <c r="X44" s="31">
        <f t="shared" si="5"/>
        <v>-72206974</v>
      </c>
      <c r="Y44" s="31">
        <f t="shared" si="5"/>
        <v>49809613</v>
      </c>
      <c r="Z44" s="32">
        <f>+IF(X44&lt;&gt;0,+(Y44/X44)*100,0)</f>
        <v>-68.981720519128814</v>
      </c>
      <c r="AA44" s="33">
        <f>+AA37+AA43</f>
        <v>-41220711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-249232879</v>
      </c>
      <c r="D45" s="42">
        <f t="shared" si="6"/>
        <v>0</v>
      </c>
      <c r="E45" s="43">
        <f t="shared" si="6"/>
        <v>-3440031</v>
      </c>
      <c r="F45" s="44">
        <f t="shared" si="6"/>
        <v>-3440031</v>
      </c>
      <c r="G45" s="44">
        <f t="shared" si="6"/>
        <v>-109390909</v>
      </c>
      <c r="H45" s="44">
        <f t="shared" si="6"/>
        <v>-134125415</v>
      </c>
      <c r="I45" s="44">
        <f t="shared" si="6"/>
        <v>2164782</v>
      </c>
      <c r="J45" s="44">
        <f t="shared" si="6"/>
        <v>-241351542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-241351542</v>
      </c>
      <c r="X45" s="44">
        <f t="shared" si="6"/>
        <v>-4961864</v>
      </c>
      <c r="Y45" s="44">
        <f t="shared" si="6"/>
        <v>-236389678</v>
      </c>
      <c r="Z45" s="45">
        <f>+IF(X45&lt;&gt;0,+(Y45/X45)*100,0)</f>
        <v>4764.1305364274394</v>
      </c>
      <c r="AA45" s="46">
        <f>+AA26-AA44</f>
        <v>-3440031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-176606854</v>
      </c>
      <c r="D47" s="18"/>
      <c r="E47" s="19">
        <v>-22006721</v>
      </c>
      <c r="F47" s="20">
        <v>-22006721</v>
      </c>
      <c r="G47" s="20">
        <v>-155458134</v>
      </c>
      <c r="H47" s="20">
        <v>-5593486</v>
      </c>
      <c r="I47" s="20">
        <v>683397</v>
      </c>
      <c r="J47" s="20">
        <v>-160368223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-160368223</v>
      </c>
      <c r="X47" s="20">
        <v>-23528554</v>
      </c>
      <c r="Y47" s="20">
        <v>-136839669</v>
      </c>
      <c r="Z47" s="47">
        <v>581.58979510598056</v>
      </c>
      <c r="AA47" s="22">
        <v>-22006721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-176606854</v>
      </c>
      <c r="D50" s="50">
        <f t="shared" ref="D50:Y50" si="7">SUM(D47:D49)</f>
        <v>0</v>
      </c>
      <c r="E50" s="51">
        <f t="shared" si="7"/>
        <v>-22006721</v>
      </c>
      <c r="F50" s="52">
        <f t="shared" si="7"/>
        <v>-22006721</v>
      </c>
      <c r="G50" s="52">
        <f t="shared" si="7"/>
        <v>-155458134</v>
      </c>
      <c r="H50" s="52">
        <f t="shared" si="7"/>
        <v>-5593486</v>
      </c>
      <c r="I50" s="52">
        <f t="shared" si="7"/>
        <v>683397</v>
      </c>
      <c r="J50" s="52">
        <f t="shared" si="7"/>
        <v>-160368223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-160368223</v>
      </c>
      <c r="X50" s="52">
        <f t="shared" si="7"/>
        <v>-23528554</v>
      </c>
      <c r="Y50" s="52">
        <f t="shared" si="7"/>
        <v>-136839669</v>
      </c>
      <c r="Z50" s="53">
        <f>+IF(X50&lt;&gt;0,+(Y50/X50)*100,0)</f>
        <v>581.58979510598056</v>
      </c>
      <c r="AA50" s="54">
        <f>SUM(AA47:AA49)</f>
        <v>-22006721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-79611460</v>
      </c>
      <c r="F7" s="20">
        <v>-79611460</v>
      </c>
      <c r="G7" s="20">
        <v>-16191046</v>
      </c>
      <c r="H7" s="20">
        <v>123253725</v>
      </c>
      <c r="I7" s="20">
        <v>-90505927</v>
      </c>
      <c r="J7" s="20">
        <v>16556752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16556752</v>
      </c>
      <c r="X7" s="20">
        <v>-19902861</v>
      </c>
      <c r="Y7" s="20">
        <v>36459613</v>
      </c>
      <c r="Z7" s="21">
        <v>-183.18779898025716</v>
      </c>
      <c r="AA7" s="22">
        <v>-79611460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-79611460</v>
      </c>
      <c r="F13" s="31">
        <f t="shared" si="0"/>
        <v>-79611460</v>
      </c>
      <c r="G13" s="31">
        <f t="shared" si="0"/>
        <v>-16191046</v>
      </c>
      <c r="H13" s="31">
        <f t="shared" si="0"/>
        <v>123253725</v>
      </c>
      <c r="I13" s="31">
        <f t="shared" si="0"/>
        <v>-90505927</v>
      </c>
      <c r="J13" s="31">
        <f t="shared" si="0"/>
        <v>16556752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16556752</v>
      </c>
      <c r="X13" s="31">
        <f t="shared" si="0"/>
        <v>-19902861</v>
      </c>
      <c r="Y13" s="31">
        <f t="shared" si="0"/>
        <v>36459613</v>
      </c>
      <c r="Z13" s="32">
        <f>+IF(X13&lt;&gt;0,+(Y13/X13)*100,0)</f>
        <v>-183.18779898025716</v>
      </c>
      <c r="AA13" s="33">
        <f>SUM(AA6:AA12)</f>
        <v>-79611460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>
        <v>13362935</v>
      </c>
      <c r="H17" s="24"/>
      <c r="I17" s="24">
        <v>-13362935</v>
      </c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125001</v>
      </c>
      <c r="Y17" s="24">
        <v>-125001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13362935</v>
      </c>
      <c r="H25" s="36">
        <f t="shared" si="1"/>
        <v>0</v>
      </c>
      <c r="I25" s="36">
        <f t="shared" si="1"/>
        <v>-13362935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125001</v>
      </c>
      <c r="Y25" s="36">
        <f t="shared" si="1"/>
        <v>-125001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-79111460</v>
      </c>
      <c r="F26" s="31">
        <f t="shared" si="2"/>
        <v>-79111460</v>
      </c>
      <c r="G26" s="31">
        <f t="shared" si="2"/>
        <v>-2828111</v>
      </c>
      <c r="H26" s="31">
        <f t="shared" si="2"/>
        <v>123253725</v>
      </c>
      <c r="I26" s="31">
        <f t="shared" si="2"/>
        <v>-103868862</v>
      </c>
      <c r="J26" s="31">
        <f t="shared" si="2"/>
        <v>16556752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16556752</v>
      </c>
      <c r="X26" s="31">
        <f t="shared" si="2"/>
        <v>-19777860</v>
      </c>
      <c r="Y26" s="31">
        <f t="shared" si="2"/>
        <v>36334612</v>
      </c>
      <c r="Z26" s="32">
        <f>+IF(X26&lt;&gt;0,+(Y26/X26)*100,0)</f>
        <v>-183.71356658404903</v>
      </c>
      <c r="AA26" s="33">
        <f>+AA13+AA25</f>
        <v>-79111460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-61132789</v>
      </c>
      <c r="F34" s="20">
        <v>-61132789</v>
      </c>
      <c r="G34" s="20">
        <v>-61132790</v>
      </c>
      <c r="H34" s="20">
        <v>126653865</v>
      </c>
      <c r="I34" s="20">
        <v>-65521075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-15283197</v>
      </c>
      <c r="Y34" s="20">
        <v>15283197</v>
      </c>
      <c r="Z34" s="21">
        <v>-100</v>
      </c>
      <c r="AA34" s="22">
        <v>-61132789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30381272</v>
      </c>
      <c r="F35" s="20">
        <v>30381272</v>
      </c>
      <c r="G35" s="20">
        <v>29960849</v>
      </c>
      <c r="H35" s="20">
        <v>604085</v>
      </c>
      <c r="I35" s="20">
        <v>-28760928</v>
      </c>
      <c r="J35" s="20">
        <v>1804006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1804006</v>
      </c>
      <c r="X35" s="20">
        <v>7595316</v>
      </c>
      <c r="Y35" s="20">
        <v>-5791310</v>
      </c>
      <c r="Z35" s="21">
        <v>-76.248440486215458</v>
      </c>
      <c r="AA35" s="22">
        <v>30381272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-30751517</v>
      </c>
      <c r="F37" s="31">
        <f t="shared" si="3"/>
        <v>-30751517</v>
      </c>
      <c r="G37" s="31">
        <f t="shared" si="3"/>
        <v>-31171941</v>
      </c>
      <c r="H37" s="31">
        <f t="shared" si="3"/>
        <v>127257950</v>
      </c>
      <c r="I37" s="31">
        <f t="shared" si="3"/>
        <v>-94282003</v>
      </c>
      <c r="J37" s="31">
        <f t="shared" si="3"/>
        <v>1804006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1804006</v>
      </c>
      <c r="X37" s="31">
        <f t="shared" si="3"/>
        <v>-7687881</v>
      </c>
      <c r="Y37" s="31">
        <f t="shared" si="3"/>
        <v>9491887</v>
      </c>
      <c r="Z37" s="32">
        <f>+IF(X37&lt;&gt;0,+(Y37/X37)*100,0)</f>
        <v>-123.46558173832295</v>
      </c>
      <c r="AA37" s="33">
        <f>SUM(AA29:AA36)</f>
        <v>-30751517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-30751517</v>
      </c>
      <c r="F44" s="31">
        <f t="shared" si="5"/>
        <v>-30751517</v>
      </c>
      <c r="G44" s="31">
        <f t="shared" si="5"/>
        <v>-31171941</v>
      </c>
      <c r="H44" s="31">
        <f t="shared" si="5"/>
        <v>127257950</v>
      </c>
      <c r="I44" s="31">
        <f t="shared" si="5"/>
        <v>-94282003</v>
      </c>
      <c r="J44" s="31">
        <f t="shared" si="5"/>
        <v>1804006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1804006</v>
      </c>
      <c r="X44" s="31">
        <f t="shared" si="5"/>
        <v>-7687881</v>
      </c>
      <c r="Y44" s="31">
        <f t="shared" si="5"/>
        <v>9491887</v>
      </c>
      <c r="Z44" s="32">
        <f>+IF(X44&lt;&gt;0,+(Y44/X44)*100,0)</f>
        <v>-123.46558173832295</v>
      </c>
      <c r="AA44" s="33">
        <f>+AA37+AA43</f>
        <v>-30751517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-48359943</v>
      </c>
      <c r="F45" s="44">
        <f t="shared" si="6"/>
        <v>-48359943</v>
      </c>
      <c r="G45" s="44">
        <f t="shared" si="6"/>
        <v>28343830</v>
      </c>
      <c r="H45" s="44">
        <f t="shared" si="6"/>
        <v>-4004225</v>
      </c>
      <c r="I45" s="44">
        <f t="shared" si="6"/>
        <v>-9586859</v>
      </c>
      <c r="J45" s="44">
        <f t="shared" si="6"/>
        <v>14752746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14752746</v>
      </c>
      <c r="X45" s="44">
        <f t="shared" si="6"/>
        <v>-12089979</v>
      </c>
      <c r="Y45" s="44">
        <f t="shared" si="6"/>
        <v>26842725</v>
      </c>
      <c r="Z45" s="45">
        <f>+IF(X45&lt;&gt;0,+(Y45/X45)*100,0)</f>
        <v>-222.02457919902093</v>
      </c>
      <c r="AA45" s="46">
        <f>+AA26-AA44</f>
        <v>-48359943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-165484725</v>
      </c>
      <c r="F47" s="20">
        <v>-165484725</v>
      </c>
      <c r="G47" s="20">
        <v>-367781439</v>
      </c>
      <c r="H47" s="20">
        <v>-8292115</v>
      </c>
      <c r="I47" s="20">
        <v>376073555</v>
      </c>
      <c r="J47" s="20">
        <v>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</v>
      </c>
      <c r="X47" s="20">
        <v>-41371182</v>
      </c>
      <c r="Y47" s="20">
        <v>41371183</v>
      </c>
      <c r="Z47" s="47">
        <v>-100.00000241714149</v>
      </c>
      <c r="AA47" s="22">
        <v>-165484725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-165484725</v>
      </c>
      <c r="F50" s="52">
        <f t="shared" si="7"/>
        <v>-165484725</v>
      </c>
      <c r="G50" s="52">
        <f t="shared" si="7"/>
        <v>-367781439</v>
      </c>
      <c r="H50" s="52">
        <f t="shared" si="7"/>
        <v>-8292115</v>
      </c>
      <c r="I50" s="52">
        <f t="shared" si="7"/>
        <v>376073555</v>
      </c>
      <c r="J50" s="52">
        <f t="shared" si="7"/>
        <v>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</v>
      </c>
      <c r="X50" s="52">
        <f t="shared" si="7"/>
        <v>-41371182</v>
      </c>
      <c r="Y50" s="52">
        <f t="shared" si="7"/>
        <v>41371183</v>
      </c>
      <c r="Z50" s="53">
        <f>+IF(X50&lt;&gt;0,+(Y50/X50)*100,0)</f>
        <v>-100.00000241714149</v>
      </c>
      <c r="AA50" s="54">
        <f>SUM(AA47:AA49)</f>
        <v>-165484725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-19579146</v>
      </c>
      <c r="D6" s="18"/>
      <c r="E6" s="19">
        <v>24683008</v>
      </c>
      <c r="F6" s="20">
        <v>24683008</v>
      </c>
      <c r="G6" s="20"/>
      <c r="H6" s="20">
        <v>35691</v>
      </c>
      <c r="I6" s="20">
        <v>262824</v>
      </c>
      <c r="J6" s="20">
        <v>298515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298515</v>
      </c>
      <c r="X6" s="20">
        <v>6146295</v>
      </c>
      <c r="Y6" s="20">
        <v>-5847780</v>
      </c>
      <c r="Z6" s="21">
        <v>-95.14317161802353</v>
      </c>
      <c r="AA6" s="22">
        <v>24683008</v>
      </c>
    </row>
    <row r="7" spans="1:27" x14ac:dyDescent="0.25">
      <c r="A7" s="23" t="s">
        <v>35</v>
      </c>
      <c r="B7" s="17" t="s">
        <v>32</v>
      </c>
      <c r="C7" s="18">
        <v>35049217</v>
      </c>
      <c r="D7" s="18"/>
      <c r="E7" s="19">
        <v>10412267</v>
      </c>
      <c r="F7" s="20">
        <v>10412267</v>
      </c>
      <c r="G7" s="20"/>
      <c r="H7" s="20">
        <v>2605006</v>
      </c>
      <c r="I7" s="20">
        <v>2506197</v>
      </c>
      <c r="J7" s="20">
        <v>5111203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5111203</v>
      </c>
      <c r="X7" s="20">
        <v>2702293</v>
      </c>
      <c r="Y7" s="20">
        <v>2408910</v>
      </c>
      <c r="Z7" s="21">
        <v>89.14318321514358</v>
      </c>
      <c r="AA7" s="22">
        <v>10412267</v>
      </c>
    </row>
    <row r="8" spans="1:27" x14ac:dyDescent="0.25">
      <c r="A8" s="23" t="s">
        <v>36</v>
      </c>
      <c r="B8" s="17" t="s">
        <v>32</v>
      </c>
      <c r="C8" s="18">
        <v>-8516918</v>
      </c>
      <c r="D8" s="18"/>
      <c r="E8" s="19"/>
      <c r="F8" s="20"/>
      <c r="G8" s="20"/>
      <c r="H8" s="20">
        <v>-415813</v>
      </c>
      <c r="I8" s="20">
        <v>-415252</v>
      </c>
      <c r="J8" s="20">
        <v>-831065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-831065</v>
      </c>
      <c r="X8" s="20"/>
      <c r="Y8" s="20">
        <v>-831065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-37764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6915389</v>
      </c>
      <c r="D13" s="29">
        <f>SUM(D6:D12)</f>
        <v>0</v>
      </c>
      <c r="E13" s="30">
        <f t="shared" si="0"/>
        <v>35095275</v>
      </c>
      <c r="F13" s="31">
        <f t="shared" si="0"/>
        <v>35095275</v>
      </c>
      <c r="G13" s="31">
        <f t="shared" si="0"/>
        <v>0</v>
      </c>
      <c r="H13" s="31">
        <f t="shared" si="0"/>
        <v>2224884</v>
      </c>
      <c r="I13" s="31">
        <f t="shared" si="0"/>
        <v>2353769</v>
      </c>
      <c r="J13" s="31">
        <f t="shared" si="0"/>
        <v>4578653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4578653</v>
      </c>
      <c r="X13" s="31">
        <f t="shared" si="0"/>
        <v>8848588</v>
      </c>
      <c r="Y13" s="31">
        <f t="shared" si="0"/>
        <v>-4269935</v>
      </c>
      <c r="Z13" s="32">
        <f>+IF(X13&lt;&gt;0,+(Y13/X13)*100,0)</f>
        <v>-48.255552185275207</v>
      </c>
      <c r="AA13" s="33">
        <f>SUM(AA6:AA12)</f>
        <v>35095275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17995851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17995851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24911240</v>
      </c>
      <c r="D26" s="29">
        <f>+D13+D25</f>
        <v>0</v>
      </c>
      <c r="E26" s="30">
        <f t="shared" si="2"/>
        <v>35095275</v>
      </c>
      <c r="F26" s="31">
        <f t="shared" si="2"/>
        <v>35095275</v>
      </c>
      <c r="G26" s="31">
        <f t="shared" si="2"/>
        <v>0</v>
      </c>
      <c r="H26" s="31">
        <f t="shared" si="2"/>
        <v>2224884</v>
      </c>
      <c r="I26" s="31">
        <f t="shared" si="2"/>
        <v>2353769</v>
      </c>
      <c r="J26" s="31">
        <f t="shared" si="2"/>
        <v>4578653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4578653</v>
      </c>
      <c r="X26" s="31">
        <f t="shared" si="2"/>
        <v>8848588</v>
      </c>
      <c r="Y26" s="31">
        <f t="shared" si="2"/>
        <v>-4269935</v>
      </c>
      <c r="Z26" s="32">
        <f>+IF(X26&lt;&gt;0,+(Y26/X26)*100,0)</f>
        <v>-48.255552185275207</v>
      </c>
      <c r="AA26" s="33">
        <f>+AA13+AA25</f>
        <v>35095275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-143320</v>
      </c>
      <c r="I32" s="20"/>
      <c r="J32" s="20">
        <v>-143320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-143320</v>
      </c>
      <c r="X32" s="20"/>
      <c r="Y32" s="20">
        <v>-143320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-143320</v>
      </c>
      <c r="I37" s="31">
        <f t="shared" si="3"/>
        <v>0</v>
      </c>
      <c r="J37" s="31">
        <f t="shared" si="3"/>
        <v>-143320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-143320</v>
      </c>
      <c r="X37" s="31">
        <f t="shared" si="3"/>
        <v>0</v>
      </c>
      <c r="Y37" s="31">
        <f t="shared" si="3"/>
        <v>-143320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-143320</v>
      </c>
      <c r="I44" s="31">
        <f t="shared" si="5"/>
        <v>0</v>
      </c>
      <c r="J44" s="31">
        <f t="shared" si="5"/>
        <v>-143320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-143320</v>
      </c>
      <c r="X44" s="31">
        <f t="shared" si="5"/>
        <v>0</v>
      </c>
      <c r="Y44" s="31">
        <f t="shared" si="5"/>
        <v>-143320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24911240</v>
      </c>
      <c r="D45" s="42">
        <f t="shared" si="6"/>
        <v>0</v>
      </c>
      <c r="E45" s="43">
        <f t="shared" si="6"/>
        <v>35095275</v>
      </c>
      <c r="F45" s="44">
        <f t="shared" si="6"/>
        <v>35095275</v>
      </c>
      <c r="G45" s="44">
        <f t="shared" si="6"/>
        <v>0</v>
      </c>
      <c r="H45" s="44">
        <f t="shared" si="6"/>
        <v>2368204</v>
      </c>
      <c r="I45" s="44">
        <f t="shared" si="6"/>
        <v>2353769</v>
      </c>
      <c r="J45" s="44">
        <f t="shared" si="6"/>
        <v>4721973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4721973</v>
      </c>
      <c r="X45" s="44">
        <f t="shared" si="6"/>
        <v>8848588</v>
      </c>
      <c r="Y45" s="44">
        <f t="shared" si="6"/>
        <v>-4126615</v>
      </c>
      <c r="Z45" s="45">
        <f>+IF(X45&lt;&gt;0,+(Y45/X45)*100,0)</f>
        <v>-46.635858738139916</v>
      </c>
      <c r="AA45" s="46">
        <f>+AA26-AA44</f>
        <v>35095275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35095275</v>
      </c>
      <c r="F47" s="20">
        <v>35095275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8848588</v>
      </c>
      <c r="Y47" s="20">
        <v>-8848588</v>
      </c>
      <c r="Z47" s="47">
        <v>-100</v>
      </c>
      <c r="AA47" s="22">
        <v>35095275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35095275</v>
      </c>
      <c r="F50" s="52">
        <f t="shared" si="7"/>
        <v>35095275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8848588</v>
      </c>
      <c r="Y50" s="52">
        <f t="shared" si="7"/>
        <v>-8848588</v>
      </c>
      <c r="Z50" s="53">
        <f>+IF(X50&lt;&gt;0,+(Y50/X50)*100,0)</f>
        <v>-100</v>
      </c>
      <c r="AA50" s="54">
        <f>SUM(AA47:AA49)</f>
        <v>35095275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21269890</v>
      </c>
      <c r="F6" s="20">
        <v>21269890</v>
      </c>
      <c r="G6" s="20"/>
      <c r="H6" s="20">
        <v>-2986771</v>
      </c>
      <c r="I6" s="20">
        <v>-458155</v>
      </c>
      <c r="J6" s="20">
        <v>-3444926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-3444926</v>
      </c>
      <c r="X6" s="20">
        <v>20012917</v>
      </c>
      <c r="Y6" s="20">
        <v>-23457843</v>
      </c>
      <c r="Z6" s="21">
        <v>-117.21351265285315</v>
      </c>
      <c r="AA6" s="22">
        <v>21269890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-24330271</v>
      </c>
      <c r="F7" s="20">
        <v>-24330271</v>
      </c>
      <c r="G7" s="20"/>
      <c r="H7" s="20">
        <v>81154749</v>
      </c>
      <c r="I7" s="20">
        <v>2019804</v>
      </c>
      <c r="J7" s="20">
        <v>83174553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83174553</v>
      </c>
      <c r="X7" s="20">
        <v>-6082566</v>
      </c>
      <c r="Y7" s="20">
        <v>89257119</v>
      </c>
      <c r="Z7" s="21">
        <v>-1467.4254089474739</v>
      </c>
      <c r="AA7" s="22">
        <v>-24330271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662100</v>
      </c>
      <c r="I10" s="20"/>
      <c r="J10" s="20">
        <v>662100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662100</v>
      </c>
      <c r="X10" s="20"/>
      <c r="Y10" s="20">
        <v>662100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58118</v>
      </c>
      <c r="I11" s="24">
        <v>4852</v>
      </c>
      <c r="J11" s="20">
        <v>62970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62970</v>
      </c>
      <c r="X11" s="20"/>
      <c r="Y11" s="24">
        <v>62970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-3060381</v>
      </c>
      <c r="F13" s="31">
        <f t="shared" si="0"/>
        <v>-3060381</v>
      </c>
      <c r="G13" s="31">
        <f t="shared" si="0"/>
        <v>0</v>
      </c>
      <c r="H13" s="31">
        <f t="shared" si="0"/>
        <v>78888196</v>
      </c>
      <c r="I13" s="31">
        <f t="shared" si="0"/>
        <v>1566501</v>
      </c>
      <c r="J13" s="31">
        <f t="shared" si="0"/>
        <v>80454697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80454697</v>
      </c>
      <c r="X13" s="31">
        <f t="shared" si="0"/>
        <v>13930351</v>
      </c>
      <c r="Y13" s="31">
        <f t="shared" si="0"/>
        <v>66524346</v>
      </c>
      <c r="Z13" s="32">
        <f>+IF(X13&lt;&gt;0,+(Y13/X13)*100,0)</f>
        <v>477.54967552504598</v>
      </c>
      <c r="AA13" s="33">
        <f>SUM(AA6:AA12)</f>
        <v>-3060381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8414526</v>
      </c>
      <c r="F17" s="20">
        <v>8414526</v>
      </c>
      <c r="G17" s="24"/>
      <c r="H17" s="24">
        <v>-65778787</v>
      </c>
      <c r="I17" s="24"/>
      <c r="J17" s="20">
        <v>-65778787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-65778787</v>
      </c>
      <c r="X17" s="20">
        <v>2103633</v>
      </c>
      <c r="Y17" s="24">
        <v>-67882420</v>
      </c>
      <c r="Z17" s="25">
        <v>-3226.9136298964695</v>
      </c>
      <c r="AA17" s="26">
        <v>8414526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8414526</v>
      </c>
      <c r="F25" s="36">
        <f t="shared" si="1"/>
        <v>8414526</v>
      </c>
      <c r="G25" s="36">
        <f t="shared" si="1"/>
        <v>0</v>
      </c>
      <c r="H25" s="36">
        <f t="shared" si="1"/>
        <v>-65778787</v>
      </c>
      <c r="I25" s="36">
        <f t="shared" si="1"/>
        <v>0</v>
      </c>
      <c r="J25" s="36">
        <f t="shared" si="1"/>
        <v>-65778787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-65778787</v>
      </c>
      <c r="X25" s="36">
        <f t="shared" si="1"/>
        <v>2103633</v>
      </c>
      <c r="Y25" s="36">
        <f t="shared" si="1"/>
        <v>-67882420</v>
      </c>
      <c r="Z25" s="37">
        <f>+IF(X25&lt;&gt;0,+(Y25/X25)*100,0)</f>
        <v>-3226.9136298964695</v>
      </c>
      <c r="AA25" s="38">
        <f>SUM(AA15:AA24)</f>
        <v>8414526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5354145</v>
      </c>
      <c r="F26" s="31">
        <f t="shared" si="2"/>
        <v>5354145</v>
      </c>
      <c r="G26" s="31">
        <f t="shared" si="2"/>
        <v>0</v>
      </c>
      <c r="H26" s="31">
        <f t="shared" si="2"/>
        <v>13109409</v>
      </c>
      <c r="I26" s="31">
        <f t="shared" si="2"/>
        <v>1566501</v>
      </c>
      <c r="J26" s="31">
        <f t="shared" si="2"/>
        <v>14675910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14675910</v>
      </c>
      <c r="X26" s="31">
        <f t="shared" si="2"/>
        <v>16033984</v>
      </c>
      <c r="Y26" s="31">
        <f t="shared" si="2"/>
        <v>-1358074</v>
      </c>
      <c r="Z26" s="32">
        <f>+IF(X26&lt;&gt;0,+(Y26/X26)*100,0)</f>
        <v>-8.469972278879661</v>
      </c>
      <c r="AA26" s="33">
        <f>+AA13+AA25</f>
        <v>5354145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-18769</v>
      </c>
      <c r="I31" s="20">
        <v>-417</v>
      </c>
      <c r="J31" s="20">
        <v>-19186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-19186</v>
      </c>
      <c r="X31" s="20"/>
      <c r="Y31" s="20">
        <v>-19186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>
        <v>-3700338</v>
      </c>
      <c r="I32" s="20">
        <v>-721843</v>
      </c>
      <c r="J32" s="20">
        <v>-4422181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-4422181</v>
      </c>
      <c r="X32" s="20"/>
      <c r="Y32" s="20">
        <v>-4422181</v>
      </c>
      <c r="Z32" s="21"/>
      <c r="AA32" s="22">
        <v>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-1032170</v>
      </c>
      <c r="I33" s="20"/>
      <c r="J33" s="20">
        <v>-1032170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-1032170</v>
      </c>
      <c r="X33" s="20">
        <v>880116</v>
      </c>
      <c r="Y33" s="20">
        <v>-1912286</v>
      </c>
      <c r="Z33" s="21">
        <v>-217.27658626817373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3361980</v>
      </c>
      <c r="F35" s="20">
        <v>3361980</v>
      </c>
      <c r="G35" s="20"/>
      <c r="H35" s="20">
        <v>4925558</v>
      </c>
      <c r="I35" s="20">
        <v>257263</v>
      </c>
      <c r="J35" s="20">
        <v>5182821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5182821</v>
      </c>
      <c r="X35" s="20">
        <v>840495</v>
      </c>
      <c r="Y35" s="20">
        <v>4342326</v>
      </c>
      <c r="Z35" s="21">
        <v>516.63912337372619</v>
      </c>
      <c r="AA35" s="22">
        <v>3361980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3561980</v>
      </c>
      <c r="F37" s="31">
        <f t="shared" si="3"/>
        <v>3561980</v>
      </c>
      <c r="G37" s="31">
        <f t="shared" si="3"/>
        <v>0</v>
      </c>
      <c r="H37" s="31">
        <f t="shared" si="3"/>
        <v>174281</v>
      </c>
      <c r="I37" s="31">
        <f t="shared" si="3"/>
        <v>-464997</v>
      </c>
      <c r="J37" s="31">
        <f t="shared" si="3"/>
        <v>-290716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-290716</v>
      </c>
      <c r="X37" s="31">
        <f t="shared" si="3"/>
        <v>1720611</v>
      </c>
      <c r="Y37" s="31">
        <f t="shared" si="3"/>
        <v>-2011327</v>
      </c>
      <c r="Z37" s="32">
        <f>+IF(X37&lt;&gt;0,+(Y37/X37)*100,0)</f>
        <v>-116.89609098163385</v>
      </c>
      <c r="AA37" s="33">
        <f>SUM(AA29:AA36)</f>
        <v>3561980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3561980</v>
      </c>
      <c r="F44" s="31">
        <f t="shared" si="5"/>
        <v>3561980</v>
      </c>
      <c r="G44" s="31">
        <f t="shared" si="5"/>
        <v>0</v>
      </c>
      <c r="H44" s="31">
        <f t="shared" si="5"/>
        <v>174281</v>
      </c>
      <c r="I44" s="31">
        <f t="shared" si="5"/>
        <v>-464997</v>
      </c>
      <c r="J44" s="31">
        <f t="shared" si="5"/>
        <v>-290716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-290716</v>
      </c>
      <c r="X44" s="31">
        <f t="shared" si="5"/>
        <v>1720611</v>
      </c>
      <c r="Y44" s="31">
        <f t="shared" si="5"/>
        <v>-2011327</v>
      </c>
      <c r="Z44" s="32">
        <f>+IF(X44&lt;&gt;0,+(Y44/X44)*100,0)</f>
        <v>-116.89609098163385</v>
      </c>
      <c r="AA44" s="33">
        <f>+AA37+AA43</f>
        <v>3561980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1792165</v>
      </c>
      <c r="F45" s="44">
        <f t="shared" si="6"/>
        <v>1792165</v>
      </c>
      <c r="G45" s="44">
        <f t="shared" si="6"/>
        <v>0</v>
      </c>
      <c r="H45" s="44">
        <f t="shared" si="6"/>
        <v>12935128</v>
      </c>
      <c r="I45" s="44">
        <f t="shared" si="6"/>
        <v>2031498</v>
      </c>
      <c r="J45" s="44">
        <f t="shared" si="6"/>
        <v>14966626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14966626</v>
      </c>
      <c r="X45" s="44">
        <f t="shared" si="6"/>
        <v>14313373</v>
      </c>
      <c r="Y45" s="44">
        <f t="shared" si="6"/>
        <v>653253</v>
      </c>
      <c r="Z45" s="45">
        <f>+IF(X45&lt;&gt;0,+(Y45/X45)*100,0)</f>
        <v>4.5639347203485858</v>
      </c>
      <c r="AA45" s="46">
        <f>+AA26-AA44</f>
        <v>1792165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-16628271</v>
      </c>
      <c r="F47" s="20">
        <v>-16628271</v>
      </c>
      <c r="G47" s="20"/>
      <c r="H47" s="20">
        <v>597162458</v>
      </c>
      <c r="I47" s="20">
        <v>1031538</v>
      </c>
      <c r="J47" s="20">
        <v>598193996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598193996</v>
      </c>
      <c r="X47" s="20">
        <v>-4107063</v>
      </c>
      <c r="Y47" s="20">
        <v>602301059</v>
      </c>
      <c r="Z47" s="47">
        <v>-14665.006575258281</v>
      </c>
      <c r="AA47" s="22">
        <v>-16628271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-16628271</v>
      </c>
      <c r="F50" s="52">
        <f t="shared" si="7"/>
        <v>-16628271</v>
      </c>
      <c r="G50" s="52">
        <f t="shared" si="7"/>
        <v>0</v>
      </c>
      <c r="H50" s="52">
        <f t="shared" si="7"/>
        <v>597162458</v>
      </c>
      <c r="I50" s="52">
        <f t="shared" si="7"/>
        <v>1031538</v>
      </c>
      <c r="J50" s="52">
        <f t="shared" si="7"/>
        <v>598193996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598193996</v>
      </c>
      <c r="X50" s="52">
        <f t="shared" si="7"/>
        <v>-4107063</v>
      </c>
      <c r="Y50" s="52">
        <f t="shared" si="7"/>
        <v>602301059</v>
      </c>
      <c r="Z50" s="53">
        <f>+IF(X50&lt;&gt;0,+(Y50/X50)*100,0)</f>
        <v>-14665.006575258281</v>
      </c>
      <c r="AA50" s="54">
        <f>SUM(AA47:AA49)</f>
        <v>-16628271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85141092</v>
      </c>
      <c r="D7" s="18"/>
      <c r="E7" s="19">
        <v>20155241</v>
      </c>
      <c r="F7" s="20">
        <v>20155241</v>
      </c>
      <c r="G7" s="20">
        <v>115917593</v>
      </c>
      <c r="H7" s="20">
        <v>-25315130</v>
      </c>
      <c r="I7" s="20">
        <v>3393467</v>
      </c>
      <c r="J7" s="20">
        <v>93995930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93995930</v>
      </c>
      <c r="X7" s="20">
        <v>5038818</v>
      </c>
      <c r="Y7" s="20">
        <v>88957112</v>
      </c>
      <c r="Z7" s="21">
        <v>1765.4361002917749</v>
      </c>
      <c r="AA7" s="22">
        <v>20155241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85141092</v>
      </c>
      <c r="D13" s="29">
        <f>SUM(D6:D12)</f>
        <v>0</v>
      </c>
      <c r="E13" s="30">
        <f t="shared" si="0"/>
        <v>20155241</v>
      </c>
      <c r="F13" s="31">
        <f t="shared" si="0"/>
        <v>20155241</v>
      </c>
      <c r="G13" s="31">
        <f t="shared" si="0"/>
        <v>115917593</v>
      </c>
      <c r="H13" s="31">
        <f t="shared" si="0"/>
        <v>-25315130</v>
      </c>
      <c r="I13" s="31">
        <f t="shared" si="0"/>
        <v>3393467</v>
      </c>
      <c r="J13" s="31">
        <f t="shared" si="0"/>
        <v>93995930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93995930</v>
      </c>
      <c r="X13" s="31">
        <f t="shared" si="0"/>
        <v>5038818</v>
      </c>
      <c r="Y13" s="31">
        <f t="shared" si="0"/>
        <v>88957112</v>
      </c>
      <c r="Z13" s="32">
        <f>+IF(X13&lt;&gt;0,+(Y13/X13)*100,0)</f>
        <v>1765.4361002917749</v>
      </c>
      <c r="AA13" s="33">
        <f>SUM(AA6:AA12)</f>
        <v>20155241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47893416</v>
      </c>
      <c r="D17" s="18"/>
      <c r="E17" s="19">
        <v>15548021</v>
      </c>
      <c r="F17" s="20">
        <v>15548021</v>
      </c>
      <c r="G17" s="24">
        <v>53263709</v>
      </c>
      <c r="H17" s="24">
        <v>-5370292</v>
      </c>
      <c r="I17" s="24">
        <v>3117869</v>
      </c>
      <c r="J17" s="20">
        <v>51011286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51011286</v>
      </c>
      <c r="X17" s="20">
        <v>3887022</v>
      </c>
      <c r="Y17" s="24">
        <v>47124264</v>
      </c>
      <c r="Z17" s="25">
        <v>1212.3487852654296</v>
      </c>
      <c r="AA17" s="26">
        <v>15548021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47893416</v>
      </c>
      <c r="D25" s="29">
        <f t="shared" ref="D25:Y25" si="1">SUM(D15:D24)</f>
        <v>0</v>
      </c>
      <c r="E25" s="35">
        <f t="shared" si="1"/>
        <v>15548021</v>
      </c>
      <c r="F25" s="36">
        <f t="shared" si="1"/>
        <v>15548021</v>
      </c>
      <c r="G25" s="36">
        <f t="shared" si="1"/>
        <v>53263709</v>
      </c>
      <c r="H25" s="36">
        <f t="shared" si="1"/>
        <v>-5370292</v>
      </c>
      <c r="I25" s="36">
        <f t="shared" si="1"/>
        <v>3117869</v>
      </c>
      <c r="J25" s="36">
        <f t="shared" si="1"/>
        <v>51011286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51011286</v>
      </c>
      <c r="X25" s="36">
        <f t="shared" si="1"/>
        <v>3887022</v>
      </c>
      <c r="Y25" s="36">
        <f t="shared" si="1"/>
        <v>47124264</v>
      </c>
      <c r="Z25" s="37">
        <f>+IF(X25&lt;&gt;0,+(Y25/X25)*100,0)</f>
        <v>1212.3487852654296</v>
      </c>
      <c r="AA25" s="38">
        <f>SUM(AA15:AA24)</f>
        <v>15548021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133034508</v>
      </c>
      <c r="D26" s="29">
        <f>+D13+D25</f>
        <v>0</v>
      </c>
      <c r="E26" s="30">
        <f t="shared" si="2"/>
        <v>35703262</v>
      </c>
      <c r="F26" s="31">
        <f t="shared" si="2"/>
        <v>35703262</v>
      </c>
      <c r="G26" s="31">
        <f t="shared" si="2"/>
        <v>169181302</v>
      </c>
      <c r="H26" s="31">
        <f t="shared" si="2"/>
        <v>-30685422</v>
      </c>
      <c r="I26" s="31">
        <f t="shared" si="2"/>
        <v>6511336</v>
      </c>
      <c r="J26" s="31">
        <f t="shared" si="2"/>
        <v>145007216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145007216</v>
      </c>
      <c r="X26" s="31">
        <f t="shared" si="2"/>
        <v>8925840</v>
      </c>
      <c r="Y26" s="31">
        <f t="shared" si="2"/>
        <v>136081376</v>
      </c>
      <c r="Z26" s="32">
        <f>+IF(X26&lt;&gt;0,+(Y26/X26)*100,0)</f>
        <v>1524.5778100436485</v>
      </c>
      <c r="AA26" s="33">
        <f>+AA13+AA25</f>
        <v>35703262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104984311</v>
      </c>
      <c r="D34" s="18"/>
      <c r="E34" s="19">
        <v>22007820</v>
      </c>
      <c r="F34" s="20">
        <v>22007820</v>
      </c>
      <c r="G34" s="20">
        <v>93764736</v>
      </c>
      <c r="H34" s="20">
        <v>11219575</v>
      </c>
      <c r="I34" s="20"/>
      <c r="J34" s="20">
        <v>104984311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104984311</v>
      </c>
      <c r="X34" s="20">
        <v>5501952</v>
      </c>
      <c r="Y34" s="20">
        <v>99482359</v>
      </c>
      <c r="Z34" s="21">
        <v>1808.1284424146195</v>
      </c>
      <c r="AA34" s="22">
        <v>22007820</v>
      </c>
    </row>
    <row r="35" spans="1:27" x14ac:dyDescent="0.25">
      <c r="A35" s="23" t="s">
        <v>39</v>
      </c>
      <c r="B35" s="17" t="s">
        <v>32</v>
      </c>
      <c r="C35" s="18">
        <v>15311308</v>
      </c>
      <c r="D35" s="18"/>
      <c r="E35" s="19"/>
      <c r="F35" s="20"/>
      <c r="G35" s="20">
        <v>15691562</v>
      </c>
      <c r="H35" s="20">
        <v>57331</v>
      </c>
      <c r="I35" s="20">
        <v>307229</v>
      </c>
      <c r="J35" s="20">
        <v>16056122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16056122</v>
      </c>
      <c r="X35" s="20"/>
      <c r="Y35" s="20">
        <v>16056122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120295619</v>
      </c>
      <c r="D37" s="29">
        <f t="shared" ref="D37:Y37" si="3">SUM(D29:D36)</f>
        <v>0</v>
      </c>
      <c r="E37" s="30">
        <f t="shared" si="3"/>
        <v>22007820</v>
      </c>
      <c r="F37" s="31">
        <f t="shared" si="3"/>
        <v>22007820</v>
      </c>
      <c r="G37" s="31">
        <f t="shared" si="3"/>
        <v>109456298</v>
      </c>
      <c r="H37" s="31">
        <f t="shared" si="3"/>
        <v>11276906</v>
      </c>
      <c r="I37" s="31">
        <f t="shared" si="3"/>
        <v>307229</v>
      </c>
      <c r="J37" s="31">
        <f t="shared" si="3"/>
        <v>121040433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121040433</v>
      </c>
      <c r="X37" s="31">
        <f t="shared" si="3"/>
        <v>5501952</v>
      </c>
      <c r="Y37" s="31">
        <f t="shared" si="3"/>
        <v>115538481</v>
      </c>
      <c r="Z37" s="32">
        <f>+IF(X37&lt;&gt;0,+(Y37/X37)*100,0)</f>
        <v>2099.95436165201</v>
      </c>
      <c r="AA37" s="33">
        <f>SUM(AA29:AA36)</f>
        <v>22007820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120295619</v>
      </c>
      <c r="D44" s="29">
        <f>+D37+D43</f>
        <v>0</v>
      </c>
      <c r="E44" s="30">
        <f t="shared" si="5"/>
        <v>22007820</v>
      </c>
      <c r="F44" s="31">
        <f t="shared" si="5"/>
        <v>22007820</v>
      </c>
      <c r="G44" s="31">
        <f t="shared" si="5"/>
        <v>109456298</v>
      </c>
      <c r="H44" s="31">
        <f t="shared" si="5"/>
        <v>11276906</v>
      </c>
      <c r="I44" s="31">
        <f t="shared" si="5"/>
        <v>307229</v>
      </c>
      <c r="J44" s="31">
        <f t="shared" si="5"/>
        <v>121040433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121040433</v>
      </c>
      <c r="X44" s="31">
        <f t="shared" si="5"/>
        <v>5501952</v>
      </c>
      <c r="Y44" s="31">
        <f t="shared" si="5"/>
        <v>115538481</v>
      </c>
      <c r="Z44" s="32">
        <f>+IF(X44&lt;&gt;0,+(Y44/X44)*100,0)</f>
        <v>2099.95436165201</v>
      </c>
      <c r="AA44" s="33">
        <f>+AA37+AA43</f>
        <v>22007820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12738889</v>
      </c>
      <c r="D45" s="42">
        <f t="shared" si="6"/>
        <v>0</v>
      </c>
      <c r="E45" s="43">
        <f t="shared" si="6"/>
        <v>13695442</v>
      </c>
      <c r="F45" s="44">
        <f t="shared" si="6"/>
        <v>13695442</v>
      </c>
      <c r="G45" s="44">
        <f t="shared" si="6"/>
        <v>59725004</v>
      </c>
      <c r="H45" s="44">
        <f t="shared" si="6"/>
        <v>-41962328</v>
      </c>
      <c r="I45" s="44">
        <f t="shared" si="6"/>
        <v>6204107</v>
      </c>
      <c r="J45" s="44">
        <f t="shared" si="6"/>
        <v>23966783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23966783</v>
      </c>
      <c r="X45" s="44">
        <f t="shared" si="6"/>
        <v>3423888</v>
      </c>
      <c r="Y45" s="44">
        <f t="shared" si="6"/>
        <v>20542895</v>
      </c>
      <c r="Z45" s="45">
        <f>+IF(X45&lt;&gt;0,+(Y45/X45)*100,0)</f>
        <v>599.98735355829399</v>
      </c>
      <c r="AA45" s="46">
        <f>+AA26-AA44</f>
        <v>13695442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-32350339</v>
      </c>
      <c r="D47" s="18"/>
      <c r="E47" s="19">
        <v>1803684</v>
      </c>
      <c r="F47" s="20">
        <v>1803684</v>
      </c>
      <c r="G47" s="20">
        <v>-17882341</v>
      </c>
      <c r="H47" s="20">
        <v>-42468960</v>
      </c>
      <c r="I47" s="20">
        <v>903664</v>
      </c>
      <c r="J47" s="20">
        <v>-59447637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-59447637</v>
      </c>
      <c r="X47" s="20">
        <v>450915</v>
      </c>
      <c r="Y47" s="20">
        <v>-59898552</v>
      </c>
      <c r="Z47" s="47">
        <v>-13283.778982735106</v>
      </c>
      <c r="AA47" s="22">
        <v>1803684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-32350339</v>
      </c>
      <c r="D50" s="50">
        <f t="shared" ref="D50:Y50" si="7">SUM(D47:D49)</f>
        <v>0</v>
      </c>
      <c r="E50" s="51">
        <f t="shared" si="7"/>
        <v>1803684</v>
      </c>
      <c r="F50" s="52">
        <f t="shared" si="7"/>
        <v>1803684</v>
      </c>
      <c r="G50" s="52">
        <f t="shared" si="7"/>
        <v>-17882341</v>
      </c>
      <c r="H50" s="52">
        <f t="shared" si="7"/>
        <v>-42468960</v>
      </c>
      <c r="I50" s="52">
        <f t="shared" si="7"/>
        <v>903664</v>
      </c>
      <c r="J50" s="52">
        <f t="shared" si="7"/>
        <v>-59447637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-59447637</v>
      </c>
      <c r="X50" s="52">
        <f t="shared" si="7"/>
        <v>450915</v>
      </c>
      <c r="Y50" s="52">
        <f t="shared" si="7"/>
        <v>-59898552</v>
      </c>
      <c r="Z50" s="53">
        <f>+IF(X50&lt;&gt;0,+(Y50/X50)*100,0)</f>
        <v>-13283.778982735106</v>
      </c>
      <c r="AA50" s="54">
        <f>SUM(AA47:AA49)</f>
        <v>1803684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31818327</v>
      </c>
      <c r="D7" s="18"/>
      <c r="E7" s="19">
        <v>29834821</v>
      </c>
      <c r="F7" s="20">
        <v>29834821</v>
      </c>
      <c r="G7" s="20">
        <v>66087505</v>
      </c>
      <c r="H7" s="20">
        <v>-58302464</v>
      </c>
      <c r="I7" s="20">
        <v>28366641</v>
      </c>
      <c r="J7" s="20">
        <v>36151682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36151682</v>
      </c>
      <c r="X7" s="20">
        <v>7458717</v>
      </c>
      <c r="Y7" s="20">
        <v>28692965</v>
      </c>
      <c r="Z7" s="21">
        <v>384.69035626368446</v>
      </c>
      <c r="AA7" s="22">
        <v>29834821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31818327</v>
      </c>
      <c r="D13" s="29">
        <f>SUM(D6:D12)</f>
        <v>0</v>
      </c>
      <c r="E13" s="30">
        <f t="shared" si="0"/>
        <v>29834821</v>
      </c>
      <c r="F13" s="31">
        <f t="shared" si="0"/>
        <v>29834821</v>
      </c>
      <c r="G13" s="31">
        <f t="shared" si="0"/>
        <v>66087505</v>
      </c>
      <c r="H13" s="31">
        <f t="shared" si="0"/>
        <v>-58302464</v>
      </c>
      <c r="I13" s="31">
        <f t="shared" si="0"/>
        <v>28366641</v>
      </c>
      <c r="J13" s="31">
        <f t="shared" si="0"/>
        <v>36151682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36151682</v>
      </c>
      <c r="X13" s="31">
        <f t="shared" si="0"/>
        <v>7458717</v>
      </c>
      <c r="Y13" s="31">
        <f t="shared" si="0"/>
        <v>28692965</v>
      </c>
      <c r="Z13" s="32">
        <f>+IF(X13&lt;&gt;0,+(Y13/X13)*100,0)</f>
        <v>384.69035626368446</v>
      </c>
      <c r="AA13" s="33">
        <f>SUM(AA6:AA12)</f>
        <v>29834821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-8379893</v>
      </c>
      <c r="D17" s="18"/>
      <c r="E17" s="19">
        <v>-182447793</v>
      </c>
      <c r="F17" s="20">
        <v>-182447793</v>
      </c>
      <c r="G17" s="24">
        <v>-7983435</v>
      </c>
      <c r="H17" s="24">
        <v>7875717</v>
      </c>
      <c r="I17" s="24">
        <v>-8379892</v>
      </c>
      <c r="J17" s="20">
        <v>-8487610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-8487610</v>
      </c>
      <c r="X17" s="20">
        <v>-45611946</v>
      </c>
      <c r="Y17" s="24">
        <v>37124336</v>
      </c>
      <c r="Z17" s="25">
        <v>-81.391695061640206</v>
      </c>
      <c r="AA17" s="26">
        <v>-182447793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-8379893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-7983435</v>
      </c>
      <c r="H25" s="36">
        <f t="shared" si="1"/>
        <v>7875717</v>
      </c>
      <c r="I25" s="36">
        <f t="shared" si="1"/>
        <v>-8379892</v>
      </c>
      <c r="J25" s="36">
        <f t="shared" si="1"/>
        <v>-8487610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-8487610</v>
      </c>
      <c r="X25" s="36">
        <f t="shared" si="1"/>
        <v>-45611946</v>
      </c>
      <c r="Y25" s="36">
        <f t="shared" si="1"/>
        <v>37124336</v>
      </c>
      <c r="Z25" s="37">
        <f>+IF(X25&lt;&gt;0,+(Y25/X25)*100,0)</f>
        <v>-81.391695061640206</v>
      </c>
      <c r="AA25" s="38">
        <f>SUM(AA15:AA24)</f>
        <v>-182447793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23438434</v>
      </c>
      <c r="D26" s="29">
        <f>+D13+D25</f>
        <v>0</v>
      </c>
      <c r="E26" s="30">
        <f t="shared" si="2"/>
        <v>-152612972</v>
      </c>
      <c r="F26" s="31">
        <f t="shared" si="2"/>
        <v>-152612972</v>
      </c>
      <c r="G26" s="31">
        <f t="shared" si="2"/>
        <v>58104070</v>
      </c>
      <c r="H26" s="31">
        <f t="shared" si="2"/>
        <v>-50426747</v>
      </c>
      <c r="I26" s="31">
        <f t="shared" si="2"/>
        <v>19986749</v>
      </c>
      <c r="J26" s="31">
        <f t="shared" si="2"/>
        <v>27664072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27664072</v>
      </c>
      <c r="X26" s="31">
        <f t="shared" si="2"/>
        <v>-38153229</v>
      </c>
      <c r="Y26" s="31">
        <f t="shared" si="2"/>
        <v>65817301</v>
      </c>
      <c r="Z26" s="32">
        <f>+IF(X26&lt;&gt;0,+(Y26/X26)*100,0)</f>
        <v>-172.50781316569561</v>
      </c>
      <c r="AA26" s="33">
        <f>+AA13+AA25</f>
        <v>-152612972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21025081</v>
      </c>
      <c r="D35" s="18"/>
      <c r="E35" s="19">
        <v>18215473</v>
      </c>
      <c r="F35" s="20">
        <v>18215473</v>
      </c>
      <c r="G35" s="20">
        <v>21428425</v>
      </c>
      <c r="H35" s="20">
        <v>-20726494</v>
      </c>
      <c r="I35" s="20">
        <v>14435224</v>
      </c>
      <c r="J35" s="20">
        <v>15137155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15137155</v>
      </c>
      <c r="X35" s="20">
        <v>4553865</v>
      </c>
      <c r="Y35" s="20">
        <v>10583290</v>
      </c>
      <c r="Z35" s="21">
        <v>232.40236590237083</v>
      </c>
      <c r="AA35" s="22">
        <v>18215473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21025081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21428425</v>
      </c>
      <c r="H37" s="31">
        <f t="shared" si="3"/>
        <v>-20726494</v>
      </c>
      <c r="I37" s="31">
        <f t="shared" si="3"/>
        <v>14435224</v>
      </c>
      <c r="J37" s="31">
        <f t="shared" si="3"/>
        <v>15137155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15137155</v>
      </c>
      <c r="X37" s="31">
        <f t="shared" si="3"/>
        <v>4553865</v>
      </c>
      <c r="Y37" s="31">
        <f t="shared" si="3"/>
        <v>10583290</v>
      </c>
      <c r="Z37" s="32">
        <f>+IF(X37&lt;&gt;0,+(Y37/X37)*100,0)</f>
        <v>232.40236590237083</v>
      </c>
      <c r="AA37" s="33">
        <f>SUM(AA29:AA36)</f>
        <v>18215473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21025081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21428425</v>
      </c>
      <c r="H44" s="31">
        <f t="shared" si="5"/>
        <v>-20726494</v>
      </c>
      <c r="I44" s="31">
        <f t="shared" si="5"/>
        <v>14435224</v>
      </c>
      <c r="J44" s="31">
        <f t="shared" si="5"/>
        <v>15137155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15137155</v>
      </c>
      <c r="X44" s="31">
        <f t="shared" si="5"/>
        <v>4553865</v>
      </c>
      <c r="Y44" s="31">
        <f t="shared" si="5"/>
        <v>10583290</v>
      </c>
      <c r="Z44" s="32">
        <f>+IF(X44&lt;&gt;0,+(Y44/X44)*100,0)</f>
        <v>232.40236590237083</v>
      </c>
      <c r="AA44" s="33">
        <f>+AA37+AA43</f>
        <v>18215473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2413353</v>
      </c>
      <c r="D45" s="42">
        <f t="shared" si="6"/>
        <v>0</v>
      </c>
      <c r="E45" s="43">
        <f t="shared" si="6"/>
        <v>-170828445</v>
      </c>
      <c r="F45" s="44">
        <f t="shared" si="6"/>
        <v>-170828445</v>
      </c>
      <c r="G45" s="44">
        <f t="shared" si="6"/>
        <v>36675645</v>
      </c>
      <c r="H45" s="44">
        <f t="shared" si="6"/>
        <v>-29700253</v>
      </c>
      <c r="I45" s="44">
        <f t="shared" si="6"/>
        <v>5551525</v>
      </c>
      <c r="J45" s="44">
        <f t="shared" si="6"/>
        <v>12526917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12526917</v>
      </c>
      <c r="X45" s="44">
        <f t="shared" si="6"/>
        <v>-42707094</v>
      </c>
      <c r="Y45" s="44">
        <f t="shared" si="6"/>
        <v>55234011</v>
      </c>
      <c r="Z45" s="45">
        <f>+IF(X45&lt;&gt;0,+(Y45/X45)*100,0)</f>
        <v>-129.33216903027866</v>
      </c>
      <c r="AA45" s="46">
        <f>+AA26-AA44</f>
        <v>-170828445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273114205</v>
      </c>
      <c r="D47" s="18"/>
      <c r="E47" s="19">
        <v>252988693</v>
      </c>
      <c r="F47" s="20">
        <v>252988693</v>
      </c>
      <c r="G47" s="20">
        <v>313396383</v>
      </c>
      <c r="H47" s="20">
        <v>-299463336</v>
      </c>
      <c r="I47" s="20">
        <v>272398999</v>
      </c>
      <c r="J47" s="20">
        <v>286332046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286332046</v>
      </c>
      <c r="X47" s="20">
        <v>63247170</v>
      </c>
      <c r="Y47" s="20">
        <v>223084876</v>
      </c>
      <c r="Z47" s="47">
        <v>352.71914300671477</v>
      </c>
      <c r="AA47" s="22">
        <v>252988693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273114205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313396383</v>
      </c>
      <c r="H50" s="52">
        <f t="shared" si="7"/>
        <v>-299463336</v>
      </c>
      <c r="I50" s="52">
        <f t="shared" si="7"/>
        <v>272398999</v>
      </c>
      <c r="J50" s="52">
        <f t="shared" si="7"/>
        <v>286332046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286332046</v>
      </c>
      <c r="X50" s="52">
        <f t="shared" si="7"/>
        <v>63247170</v>
      </c>
      <c r="Y50" s="52">
        <f t="shared" si="7"/>
        <v>223084876</v>
      </c>
      <c r="Z50" s="53">
        <f>+IF(X50&lt;&gt;0,+(Y50/X50)*100,0)</f>
        <v>352.71914300671477</v>
      </c>
      <c r="AA50" s="54">
        <f>SUM(AA47:AA49)</f>
        <v>252988693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26668704</v>
      </c>
      <c r="D7" s="18"/>
      <c r="E7" s="19">
        <v>10069780</v>
      </c>
      <c r="F7" s="20">
        <v>10069780</v>
      </c>
      <c r="G7" s="20">
        <v>29153224</v>
      </c>
      <c r="H7" s="20">
        <v>2216503</v>
      </c>
      <c r="I7" s="20">
        <v>2315723</v>
      </c>
      <c r="J7" s="20">
        <v>33685450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33685450</v>
      </c>
      <c r="X7" s="20">
        <v>2517456</v>
      </c>
      <c r="Y7" s="20">
        <v>31167994</v>
      </c>
      <c r="Z7" s="21">
        <v>1238.0750249458183</v>
      </c>
      <c r="AA7" s="22">
        <v>10069780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26668704</v>
      </c>
      <c r="D13" s="29">
        <f>SUM(D6:D12)</f>
        <v>0</v>
      </c>
      <c r="E13" s="30">
        <f t="shared" si="0"/>
        <v>10069780</v>
      </c>
      <c r="F13" s="31">
        <f t="shared" si="0"/>
        <v>10069780</v>
      </c>
      <c r="G13" s="31">
        <f t="shared" si="0"/>
        <v>29153224</v>
      </c>
      <c r="H13" s="31">
        <f t="shared" si="0"/>
        <v>2216503</v>
      </c>
      <c r="I13" s="31">
        <f t="shared" si="0"/>
        <v>2315723</v>
      </c>
      <c r="J13" s="31">
        <f t="shared" si="0"/>
        <v>33685450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33685450</v>
      </c>
      <c r="X13" s="31">
        <f t="shared" si="0"/>
        <v>2517456</v>
      </c>
      <c r="Y13" s="31">
        <f t="shared" si="0"/>
        <v>31167994</v>
      </c>
      <c r="Z13" s="32">
        <f>+IF(X13&lt;&gt;0,+(Y13/X13)*100,0)</f>
        <v>1238.0750249458183</v>
      </c>
      <c r="AA13" s="33">
        <f>SUM(AA6:AA12)</f>
        <v>10069780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-4820007</v>
      </c>
      <c r="D17" s="18"/>
      <c r="E17" s="19">
        <v>30349805</v>
      </c>
      <c r="F17" s="20">
        <v>30349805</v>
      </c>
      <c r="G17" s="24">
        <v>6346078</v>
      </c>
      <c r="H17" s="24">
        <v>-11166085</v>
      </c>
      <c r="I17" s="24"/>
      <c r="J17" s="20">
        <v>-4820007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-4820007</v>
      </c>
      <c r="X17" s="20">
        <v>7587468</v>
      </c>
      <c r="Y17" s="24">
        <v>-12407475</v>
      </c>
      <c r="Z17" s="25">
        <v>-163.52589559521041</v>
      </c>
      <c r="AA17" s="26">
        <v>30349805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-4820007</v>
      </c>
      <c r="D25" s="29">
        <f t="shared" ref="D25:Y25" si="1">SUM(D15:D24)</f>
        <v>0</v>
      </c>
      <c r="E25" s="35">
        <f t="shared" si="1"/>
        <v>30349805</v>
      </c>
      <c r="F25" s="36">
        <f t="shared" si="1"/>
        <v>30349805</v>
      </c>
      <c r="G25" s="36">
        <f t="shared" si="1"/>
        <v>6346078</v>
      </c>
      <c r="H25" s="36">
        <f t="shared" si="1"/>
        <v>-11166085</v>
      </c>
      <c r="I25" s="36">
        <f t="shared" si="1"/>
        <v>0</v>
      </c>
      <c r="J25" s="36">
        <f t="shared" si="1"/>
        <v>-4820007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-4820007</v>
      </c>
      <c r="X25" s="36">
        <f t="shared" si="1"/>
        <v>7587468</v>
      </c>
      <c r="Y25" s="36">
        <f t="shared" si="1"/>
        <v>-12407475</v>
      </c>
      <c r="Z25" s="37">
        <f>+IF(X25&lt;&gt;0,+(Y25/X25)*100,0)</f>
        <v>-163.52589559521041</v>
      </c>
      <c r="AA25" s="38">
        <f>SUM(AA15:AA24)</f>
        <v>30349805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21848697</v>
      </c>
      <c r="D26" s="29">
        <f>+D13+D25</f>
        <v>0</v>
      </c>
      <c r="E26" s="30">
        <f t="shared" si="2"/>
        <v>40419585</v>
      </c>
      <c r="F26" s="31">
        <f t="shared" si="2"/>
        <v>40419585</v>
      </c>
      <c r="G26" s="31">
        <f t="shared" si="2"/>
        <v>35499302</v>
      </c>
      <c r="H26" s="31">
        <f t="shared" si="2"/>
        <v>-8949582</v>
      </c>
      <c r="I26" s="31">
        <f t="shared" si="2"/>
        <v>2315723</v>
      </c>
      <c r="J26" s="31">
        <f t="shared" si="2"/>
        <v>28865443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28865443</v>
      </c>
      <c r="X26" s="31">
        <f t="shared" si="2"/>
        <v>10104924</v>
      </c>
      <c r="Y26" s="31">
        <f t="shared" si="2"/>
        <v>18760519</v>
      </c>
      <c r="Z26" s="32">
        <f>+IF(X26&lt;&gt;0,+(Y26/X26)*100,0)</f>
        <v>185.65720039062143</v>
      </c>
      <c r="AA26" s="33">
        <f>+AA13+AA25</f>
        <v>40419585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115990408</v>
      </c>
      <c r="D34" s="18"/>
      <c r="E34" s="19"/>
      <c r="F34" s="20"/>
      <c r="G34" s="20">
        <v>119682500</v>
      </c>
      <c r="H34" s="20">
        <v>-3692092</v>
      </c>
      <c r="I34" s="20"/>
      <c r="J34" s="20">
        <v>115990408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115990408</v>
      </c>
      <c r="X34" s="20"/>
      <c r="Y34" s="20">
        <v>115990408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24145202</v>
      </c>
      <c r="D35" s="18"/>
      <c r="E35" s="19">
        <v>-2120935</v>
      </c>
      <c r="F35" s="20">
        <v>-2120935</v>
      </c>
      <c r="G35" s="20">
        <v>24512254</v>
      </c>
      <c r="H35" s="20">
        <v>333650</v>
      </c>
      <c r="I35" s="20">
        <v>338362</v>
      </c>
      <c r="J35" s="20">
        <v>25184266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25184266</v>
      </c>
      <c r="X35" s="20">
        <v>-530235</v>
      </c>
      <c r="Y35" s="20">
        <v>25714501</v>
      </c>
      <c r="Z35" s="21">
        <v>-4849.6423284015582</v>
      </c>
      <c r="AA35" s="22">
        <v>-2120935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140135610</v>
      </c>
      <c r="D37" s="29">
        <f t="shared" ref="D37:Y37" si="3">SUM(D29:D36)</f>
        <v>0</v>
      </c>
      <c r="E37" s="30">
        <f t="shared" si="3"/>
        <v>-2120935</v>
      </c>
      <c r="F37" s="31">
        <f t="shared" si="3"/>
        <v>-2120935</v>
      </c>
      <c r="G37" s="31">
        <f t="shared" si="3"/>
        <v>144194754</v>
      </c>
      <c r="H37" s="31">
        <f t="shared" si="3"/>
        <v>-3358442</v>
      </c>
      <c r="I37" s="31">
        <f t="shared" si="3"/>
        <v>338362</v>
      </c>
      <c r="J37" s="31">
        <f t="shared" si="3"/>
        <v>141174674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141174674</v>
      </c>
      <c r="X37" s="31">
        <f t="shared" si="3"/>
        <v>-530235</v>
      </c>
      <c r="Y37" s="31">
        <f t="shared" si="3"/>
        <v>141704909</v>
      </c>
      <c r="Z37" s="32">
        <f>+IF(X37&lt;&gt;0,+(Y37/X37)*100,0)</f>
        <v>-26724.925551877943</v>
      </c>
      <c r="AA37" s="33">
        <f>SUM(AA29:AA36)</f>
        <v>-2120935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-1453467</v>
      </c>
      <c r="D40" s="18"/>
      <c r="E40" s="19">
        <v>104666225</v>
      </c>
      <c r="F40" s="20">
        <v>104666225</v>
      </c>
      <c r="G40" s="20">
        <v>-4953130</v>
      </c>
      <c r="H40" s="20">
        <v>3499663</v>
      </c>
      <c r="I40" s="20"/>
      <c r="J40" s="20">
        <v>-1453467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-1453467</v>
      </c>
      <c r="X40" s="20">
        <v>26166555</v>
      </c>
      <c r="Y40" s="20">
        <v>-27620022</v>
      </c>
      <c r="Z40" s="21">
        <v>-105.55467466007657</v>
      </c>
      <c r="AA40" s="22">
        <v>104666225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-1453467</v>
      </c>
      <c r="D43" s="29">
        <f t="shared" ref="D43:Y43" si="4">SUM(D39:D42)</f>
        <v>0</v>
      </c>
      <c r="E43" s="35">
        <f t="shared" si="4"/>
        <v>104666225</v>
      </c>
      <c r="F43" s="36">
        <f t="shared" si="4"/>
        <v>104666225</v>
      </c>
      <c r="G43" s="36">
        <f t="shared" si="4"/>
        <v>-4953130</v>
      </c>
      <c r="H43" s="36">
        <f t="shared" si="4"/>
        <v>3499663</v>
      </c>
      <c r="I43" s="36">
        <f t="shared" si="4"/>
        <v>0</v>
      </c>
      <c r="J43" s="36">
        <f t="shared" si="4"/>
        <v>-1453467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-1453467</v>
      </c>
      <c r="X43" s="36">
        <f t="shared" si="4"/>
        <v>26166555</v>
      </c>
      <c r="Y43" s="36">
        <f t="shared" si="4"/>
        <v>-27620022</v>
      </c>
      <c r="Z43" s="37">
        <f>+IF(X43&lt;&gt;0,+(Y43/X43)*100,0)</f>
        <v>-105.55467466007657</v>
      </c>
      <c r="AA43" s="38">
        <f>SUM(AA39:AA42)</f>
        <v>104666225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138682143</v>
      </c>
      <c r="D44" s="29">
        <f>+D37+D43</f>
        <v>0</v>
      </c>
      <c r="E44" s="30">
        <f t="shared" si="5"/>
        <v>102545290</v>
      </c>
      <c r="F44" s="31">
        <f t="shared" si="5"/>
        <v>102545290</v>
      </c>
      <c r="G44" s="31">
        <f t="shared" si="5"/>
        <v>139241624</v>
      </c>
      <c r="H44" s="31">
        <f t="shared" si="5"/>
        <v>141221</v>
      </c>
      <c r="I44" s="31">
        <f t="shared" si="5"/>
        <v>338362</v>
      </c>
      <c r="J44" s="31">
        <f t="shared" si="5"/>
        <v>139721207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139721207</v>
      </c>
      <c r="X44" s="31">
        <f t="shared" si="5"/>
        <v>25636320</v>
      </c>
      <c r="Y44" s="31">
        <f t="shared" si="5"/>
        <v>114084887</v>
      </c>
      <c r="Z44" s="32">
        <f>+IF(X44&lt;&gt;0,+(Y44/X44)*100,0)</f>
        <v>445.01272803584914</v>
      </c>
      <c r="AA44" s="33">
        <f>+AA37+AA43</f>
        <v>102545290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-116833446</v>
      </c>
      <c r="D45" s="42">
        <f t="shared" si="6"/>
        <v>0</v>
      </c>
      <c r="E45" s="43">
        <f t="shared" si="6"/>
        <v>-62125705</v>
      </c>
      <c r="F45" s="44">
        <f t="shared" si="6"/>
        <v>-62125705</v>
      </c>
      <c r="G45" s="44">
        <f t="shared" si="6"/>
        <v>-103742322</v>
      </c>
      <c r="H45" s="44">
        <f t="shared" si="6"/>
        <v>-9090803</v>
      </c>
      <c r="I45" s="44">
        <f t="shared" si="6"/>
        <v>1977361</v>
      </c>
      <c r="J45" s="44">
        <f t="shared" si="6"/>
        <v>-110855764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-110855764</v>
      </c>
      <c r="X45" s="44">
        <f t="shared" si="6"/>
        <v>-15531396</v>
      </c>
      <c r="Y45" s="44">
        <f t="shared" si="6"/>
        <v>-95324368</v>
      </c>
      <c r="Z45" s="45">
        <f>+IF(X45&lt;&gt;0,+(Y45/X45)*100,0)</f>
        <v>613.75273671471643</v>
      </c>
      <c r="AA45" s="46">
        <f>+AA26-AA44</f>
        <v>-62125705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-68635392</v>
      </c>
      <c r="D47" s="18"/>
      <c r="E47" s="19">
        <v>-22694782</v>
      </c>
      <c r="F47" s="20">
        <v>-22694782</v>
      </c>
      <c r="G47" s="20">
        <v>-89260264</v>
      </c>
      <c r="H47" s="20">
        <v>1065299</v>
      </c>
      <c r="I47" s="20">
        <v>-213769</v>
      </c>
      <c r="J47" s="20">
        <v>-88408734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-88408734</v>
      </c>
      <c r="X47" s="20">
        <v>-5673699</v>
      </c>
      <c r="Y47" s="20">
        <v>-82735035</v>
      </c>
      <c r="Z47" s="47">
        <v>1458.2203779227625</v>
      </c>
      <c r="AA47" s="22">
        <v>-22694782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-68635392</v>
      </c>
      <c r="D50" s="50">
        <f t="shared" ref="D50:Y50" si="7">SUM(D47:D49)</f>
        <v>0</v>
      </c>
      <c r="E50" s="51">
        <f t="shared" si="7"/>
        <v>-22694782</v>
      </c>
      <c r="F50" s="52">
        <f t="shared" si="7"/>
        <v>-22694782</v>
      </c>
      <c r="G50" s="52">
        <f t="shared" si="7"/>
        <v>-89260264</v>
      </c>
      <c r="H50" s="52">
        <f t="shared" si="7"/>
        <v>1065299</v>
      </c>
      <c r="I50" s="52">
        <f t="shared" si="7"/>
        <v>-213769</v>
      </c>
      <c r="J50" s="52">
        <f t="shared" si="7"/>
        <v>-88408734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-88408734</v>
      </c>
      <c r="X50" s="52">
        <f t="shared" si="7"/>
        <v>-5673699</v>
      </c>
      <c r="Y50" s="52">
        <f t="shared" si="7"/>
        <v>-82735035</v>
      </c>
      <c r="Z50" s="53">
        <f>+IF(X50&lt;&gt;0,+(Y50/X50)*100,0)</f>
        <v>1458.2203779227625</v>
      </c>
      <c r="AA50" s="54">
        <f>SUM(AA47:AA49)</f>
        <v>-22694782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42278907</v>
      </c>
      <c r="H7" s="20">
        <v>-34570965</v>
      </c>
      <c r="I7" s="20">
        <v>3342876</v>
      </c>
      <c r="J7" s="20">
        <v>11050818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11050818</v>
      </c>
      <c r="X7" s="20"/>
      <c r="Y7" s="20">
        <v>11050818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229361006</v>
      </c>
      <c r="F8" s="20">
        <v>229361006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57340254</v>
      </c>
      <c r="Y8" s="20">
        <v>-57340254</v>
      </c>
      <c r="Z8" s="21">
        <v>-100</v>
      </c>
      <c r="AA8" s="22">
        <v>229361006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-1071106</v>
      </c>
      <c r="F10" s="20">
        <v>-1071106</v>
      </c>
      <c r="G10" s="20"/>
      <c r="H10" s="20">
        <v>384</v>
      </c>
      <c r="I10" s="20"/>
      <c r="J10" s="20">
        <v>384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384</v>
      </c>
      <c r="X10" s="20">
        <v>-267774</v>
      </c>
      <c r="Y10" s="20">
        <v>268158</v>
      </c>
      <c r="Z10" s="21">
        <v>-100.14340451276075</v>
      </c>
      <c r="AA10" s="22">
        <v>-1071106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228289900</v>
      </c>
      <c r="F13" s="31">
        <f t="shared" si="0"/>
        <v>228289900</v>
      </c>
      <c r="G13" s="31">
        <f t="shared" si="0"/>
        <v>42278907</v>
      </c>
      <c r="H13" s="31">
        <f t="shared" si="0"/>
        <v>-34570581</v>
      </c>
      <c r="I13" s="31">
        <f t="shared" si="0"/>
        <v>3342876</v>
      </c>
      <c r="J13" s="31">
        <f t="shared" si="0"/>
        <v>11051202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11051202</v>
      </c>
      <c r="X13" s="31">
        <f t="shared" si="0"/>
        <v>57072480</v>
      </c>
      <c r="Y13" s="31">
        <f t="shared" si="0"/>
        <v>-46021278</v>
      </c>
      <c r="Z13" s="32">
        <f>+IF(X13&lt;&gt;0,+(Y13/X13)*100,0)</f>
        <v>-80.636548473099467</v>
      </c>
      <c r="AA13" s="33">
        <f>SUM(AA6:AA12)</f>
        <v>228289900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1434328</v>
      </c>
      <c r="F17" s="20">
        <v>1434328</v>
      </c>
      <c r="G17" s="24">
        <v>-24191273</v>
      </c>
      <c r="H17" s="24">
        <v>-4155384</v>
      </c>
      <c r="I17" s="24"/>
      <c r="J17" s="20">
        <v>-28346657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-28346657</v>
      </c>
      <c r="X17" s="20">
        <v>358584</v>
      </c>
      <c r="Y17" s="24">
        <v>-28705241</v>
      </c>
      <c r="Z17" s="25">
        <v>-8005.1650380385072</v>
      </c>
      <c r="AA17" s="26">
        <v>1434328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1434328</v>
      </c>
      <c r="F25" s="36">
        <f t="shared" si="1"/>
        <v>1434328</v>
      </c>
      <c r="G25" s="36">
        <f t="shared" si="1"/>
        <v>-24191273</v>
      </c>
      <c r="H25" s="36">
        <f t="shared" si="1"/>
        <v>-4155384</v>
      </c>
      <c r="I25" s="36">
        <f t="shared" si="1"/>
        <v>0</v>
      </c>
      <c r="J25" s="36">
        <f t="shared" si="1"/>
        <v>-28346657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-28346657</v>
      </c>
      <c r="X25" s="36">
        <f t="shared" si="1"/>
        <v>358584</v>
      </c>
      <c r="Y25" s="36">
        <f t="shared" si="1"/>
        <v>-28705241</v>
      </c>
      <c r="Z25" s="37">
        <f>+IF(X25&lt;&gt;0,+(Y25/X25)*100,0)</f>
        <v>-8005.1650380385072</v>
      </c>
      <c r="AA25" s="38">
        <f>SUM(AA15:AA24)</f>
        <v>1434328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229724228</v>
      </c>
      <c r="F26" s="31">
        <f t="shared" si="2"/>
        <v>229724228</v>
      </c>
      <c r="G26" s="31">
        <f t="shared" si="2"/>
        <v>18087634</v>
      </c>
      <c r="H26" s="31">
        <f t="shared" si="2"/>
        <v>-38725965</v>
      </c>
      <c r="I26" s="31">
        <f t="shared" si="2"/>
        <v>3342876</v>
      </c>
      <c r="J26" s="31">
        <f t="shared" si="2"/>
        <v>-17295455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-17295455</v>
      </c>
      <c r="X26" s="31">
        <f t="shared" si="2"/>
        <v>57431064</v>
      </c>
      <c r="Y26" s="31">
        <f t="shared" si="2"/>
        <v>-74726519</v>
      </c>
      <c r="Z26" s="32">
        <f>+IF(X26&lt;&gt;0,+(Y26/X26)*100,0)</f>
        <v>-130.11515684264529</v>
      </c>
      <c r="AA26" s="33">
        <f>+AA13+AA25</f>
        <v>229724228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4095274</v>
      </c>
      <c r="F34" s="20">
        <v>4095274</v>
      </c>
      <c r="G34" s="20">
        <v>4385788</v>
      </c>
      <c r="H34" s="20"/>
      <c r="I34" s="20"/>
      <c r="J34" s="20">
        <v>4385788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4385788</v>
      </c>
      <c r="X34" s="20">
        <v>1023816</v>
      </c>
      <c r="Y34" s="20">
        <v>3361972</v>
      </c>
      <c r="Z34" s="21">
        <v>328.37658329231033</v>
      </c>
      <c r="AA34" s="22">
        <v>4095274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20364479</v>
      </c>
      <c r="H35" s="20">
        <v>268692</v>
      </c>
      <c r="I35" s="20">
        <v>258767</v>
      </c>
      <c r="J35" s="20">
        <v>20891938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20891938</v>
      </c>
      <c r="X35" s="20"/>
      <c r="Y35" s="20">
        <v>20891938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4095274</v>
      </c>
      <c r="F37" s="31">
        <f t="shared" si="3"/>
        <v>4095274</v>
      </c>
      <c r="G37" s="31">
        <f t="shared" si="3"/>
        <v>24750267</v>
      </c>
      <c r="H37" s="31">
        <f t="shared" si="3"/>
        <v>268692</v>
      </c>
      <c r="I37" s="31">
        <f t="shared" si="3"/>
        <v>258767</v>
      </c>
      <c r="J37" s="31">
        <f t="shared" si="3"/>
        <v>25277726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25277726</v>
      </c>
      <c r="X37" s="31">
        <f t="shared" si="3"/>
        <v>1023816</v>
      </c>
      <c r="Y37" s="31">
        <f t="shared" si="3"/>
        <v>24253910</v>
      </c>
      <c r="Z37" s="32">
        <f>+IF(X37&lt;&gt;0,+(Y37/X37)*100,0)</f>
        <v>2368.9715730170265</v>
      </c>
      <c r="AA37" s="33">
        <f>SUM(AA29:AA36)</f>
        <v>4095274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58332671</v>
      </c>
      <c r="F40" s="20">
        <v>58332671</v>
      </c>
      <c r="G40" s="20">
        <v>58810005</v>
      </c>
      <c r="H40" s="20">
        <v>-1586607</v>
      </c>
      <c r="I40" s="20"/>
      <c r="J40" s="20">
        <v>57223398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57223398</v>
      </c>
      <c r="X40" s="20">
        <v>14583165</v>
      </c>
      <c r="Y40" s="20">
        <v>42640233</v>
      </c>
      <c r="Z40" s="21">
        <v>292.39354419976735</v>
      </c>
      <c r="AA40" s="22">
        <v>58332671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58332671</v>
      </c>
      <c r="F43" s="36">
        <f t="shared" si="4"/>
        <v>58332671</v>
      </c>
      <c r="G43" s="36">
        <f t="shared" si="4"/>
        <v>58810005</v>
      </c>
      <c r="H43" s="36">
        <f t="shared" si="4"/>
        <v>-1586607</v>
      </c>
      <c r="I43" s="36">
        <f t="shared" si="4"/>
        <v>0</v>
      </c>
      <c r="J43" s="36">
        <f t="shared" si="4"/>
        <v>57223398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57223398</v>
      </c>
      <c r="X43" s="36">
        <f t="shared" si="4"/>
        <v>14583165</v>
      </c>
      <c r="Y43" s="36">
        <f t="shared" si="4"/>
        <v>42640233</v>
      </c>
      <c r="Z43" s="37">
        <f>+IF(X43&lt;&gt;0,+(Y43/X43)*100,0)</f>
        <v>292.39354419976735</v>
      </c>
      <c r="AA43" s="38">
        <f>SUM(AA39:AA42)</f>
        <v>58332671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62427945</v>
      </c>
      <c r="F44" s="31">
        <f t="shared" si="5"/>
        <v>62427945</v>
      </c>
      <c r="G44" s="31">
        <f t="shared" si="5"/>
        <v>83560272</v>
      </c>
      <c r="H44" s="31">
        <f t="shared" si="5"/>
        <v>-1317915</v>
      </c>
      <c r="I44" s="31">
        <f t="shared" si="5"/>
        <v>258767</v>
      </c>
      <c r="J44" s="31">
        <f t="shared" si="5"/>
        <v>82501124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82501124</v>
      </c>
      <c r="X44" s="31">
        <f t="shared" si="5"/>
        <v>15606981</v>
      </c>
      <c r="Y44" s="31">
        <f t="shared" si="5"/>
        <v>66894143</v>
      </c>
      <c r="Z44" s="32">
        <f>+IF(X44&lt;&gt;0,+(Y44/X44)*100,0)</f>
        <v>428.61680295503658</v>
      </c>
      <c r="AA44" s="33">
        <f>+AA37+AA43</f>
        <v>62427945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167296283</v>
      </c>
      <c r="F45" s="44">
        <f t="shared" si="6"/>
        <v>167296283</v>
      </c>
      <c r="G45" s="44">
        <f t="shared" si="6"/>
        <v>-65472638</v>
      </c>
      <c r="H45" s="44">
        <f t="shared" si="6"/>
        <v>-37408050</v>
      </c>
      <c r="I45" s="44">
        <f t="shared" si="6"/>
        <v>3084109</v>
      </c>
      <c r="J45" s="44">
        <f t="shared" si="6"/>
        <v>-99796579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-99796579</v>
      </c>
      <c r="X45" s="44">
        <f t="shared" si="6"/>
        <v>41824083</v>
      </c>
      <c r="Y45" s="44">
        <f t="shared" si="6"/>
        <v>-141620662</v>
      </c>
      <c r="Z45" s="45">
        <f>+IF(X45&lt;&gt;0,+(Y45/X45)*100,0)</f>
        <v>-338.61032171344914</v>
      </c>
      <c r="AA45" s="46">
        <f>+AA26-AA44</f>
        <v>167296283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40697398</v>
      </c>
      <c r="F47" s="20">
        <v>40697398</v>
      </c>
      <c r="G47" s="20">
        <v>-362305898</v>
      </c>
      <c r="H47" s="20">
        <v>2200599</v>
      </c>
      <c r="I47" s="20">
        <v>2437455</v>
      </c>
      <c r="J47" s="20">
        <v>-357667844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-357667844</v>
      </c>
      <c r="X47" s="20">
        <v>10174347</v>
      </c>
      <c r="Y47" s="20">
        <v>-367842191</v>
      </c>
      <c r="Z47" s="47">
        <v>-3615.3886927583658</v>
      </c>
      <c r="AA47" s="22">
        <v>40697398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40697398</v>
      </c>
      <c r="F50" s="52">
        <f t="shared" si="7"/>
        <v>40697398</v>
      </c>
      <c r="G50" s="52">
        <f t="shared" si="7"/>
        <v>-362305898</v>
      </c>
      <c r="H50" s="52">
        <f t="shared" si="7"/>
        <v>2200599</v>
      </c>
      <c r="I50" s="52">
        <f t="shared" si="7"/>
        <v>2437455</v>
      </c>
      <c r="J50" s="52">
        <f t="shared" si="7"/>
        <v>-357667844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-357667844</v>
      </c>
      <c r="X50" s="52">
        <f t="shared" si="7"/>
        <v>10174347</v>
      </c>
      <c r="Y50" s="52">
        <f t="shared" si="7"/>
        <v>-367842191</v>
      </c>
      <c r="Z50" s="53">
        <f>+IF(X50&lt;&gt;0,+(Y50/X50)*100,0)</f>
        <v>-3615.3886927583658</v>
      </c>
      <c r="AA50" s="54">
        <f>SUM(AA47:AA49)</f>
        <v>40697398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-28519895</v>
      </c>
      <c r="D6" s="18"/>
      <c r="E6" s="19">
        <v>287957597</v>
      </c>
      <c r="F6" s="20">
        <v>287957597</v>
      </c>
      <c r="G6" s="20">
        <v>106950348</v>
      </c>
      <c r="H6" s="20">
        <v>-103276625</v>
      </c>
      <c r="I6" s="20">
        <v>199231</v>
      </c>
      <c r="J6" s="20">
        <v>3872954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3872954</v>
      </c>
      <c r="X6" s="20">
        <v>163957734</v>
      </c>
      <c r="Y6" s="20">
        <v>-160084780</v>
      </c>
      <c r="Z6" s="21">
        <v>-97.637833906633517</v>
      </c>
      <c r="AA6" s="22">
        <v>287957597</v>
      </c>
    </row>
    <row r="7" spans="1:27" x14ac:dyDescent="0.25">
      <c r="A7" s="23" t="s">
        <v>35</v>
      </c>
      <c r="B7" s="17" t="s">
        <v>32</v>
      </c>
      <c r="C7" s="18">
        <v>603619598</v>
      </c>
      <c r="D7" s="18"/>
      <c r="E7" s="19">
        <v>422803266</v>
      </c>
      <c r="F7" s="20">
        <v>422803266</v>
      </c>
      <c r="G7" s="20">
        <v>807568899</v>
      </c>
      <c r="H7" s="20">
        <v>-175779127</v>
      </c>
      <c r="I7" s="20">
        <v>-58914797</v>
      </c>
      <c r="J7" s="20">
        <v>572874975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572874975</v>
      </c>
      <c r="X7" s="20">
        <v>278965763</v>
      </c>
      <c r="Y7" s="20">
        <v>293909212</v>
      </c>
      <c r="Z7" s="21">
        <v>105.35673225248074</v>
      </c>
      <c r="AA7" s="22">
        <v>422803266</v>
      </c>
    </row>
    <row r="8" spans="1:27" x14ac:dyDescent="0.25">
      <c r="A8" s="23" t="s">
        <v>36</v>
      </c>
      <c r="B8" s="17" t="s">
        <v>32</v>
      </c>
      <c r="C8" s="18">
        <v>-8516918</v>
      </c>
      <c r="D8" s="18"/>
      <c r="E8" s="19">
        <v>236477206</v>
      </c>
      <c r="F8" s="20">
        <v>236477206</v>
      </c>
      <c r="G8" s="20"/>
      <c r="H8" s="20">
        <v>-415813</v>
      </c>
      <c r="I8" s="20">
        <v>-415252</v>
      </c>
      <c r="J8" s="20">
        <v>-831065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-831065</v>
      </c>
      <c r="X8" s="20">
        <v>59119305</v>
      </c>
      <c r="Y8" s="20">
        <v>-59950370</v>
      </c>
      <c r="Z8" s="21">
        <v>-101.40574216831541</v>
      </c>
      <c r="AA8" s="22">
        <v>236477206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2779596</v>
      </c>
      <c r="D10" s="18"/>
      <c r="E10" s="19">
        <v>-3058984</v>
      </c>
      <c r="F10" s="20">
        <v>-3058984</v>
      </c>
      <c r="G10" s="20">
        <v>2701401</v>
      </c>
      <c r="H10" s="20">
        <v>678666</v>
      </c>
      <c r="I10" s="20">
        <v>-236026</v>
      </c>
      <c r="J10" s="20">
        <v>3144041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3144041</v>
      </c>
      <c r="X10" s="20">
        <v>-1154912</v>
      </c>
      <c r="Y10" s="20">
        <v>4298953</v>
      </c>
      <c r="Z10" s="21">
        <v>-372.23208348341694</v>
      </c>
      <c r="AA10" s="22">
        <v>-3058984</v>
      </c>
    </row>
    <row r="11" spans="1:27" x14ac:dyDescent="0.25">
      <c r="A11" s="23" t="s">
        <v>39</v>
      </c>
      <c r="B11" s="17" t="s">
        <v>32</v>
      </c>
      <c r="C11" s="18">
        <v>17663499</v>
      </c>
      <c r="D11" s="18"/>
      <c r="E11" s="19">
        <v>16387906</v>
      </c>
      <c r="F11" s="20">
        <v>16387906</v>
      </c>
      <c r="G11" s="24">
        <v>17396410</v>
      </c>
      <c r="H11" s="24">
        <v>345644</v>
      </c>
      <c r="I11" s="24">
        <v>34134</v>
      </c>
      <c r="J11" s="20">
        <v>17776188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17776188</v>
      </c>
      <c r="X11" s="20">
        <v>15745915</v>
      </c>
      <c r="Y11" s="24">
        <v>2030273</v>
      </c>
      <c r="Z11" s="25">
        <v>12.893966466858227</v>
      </c>
      <c r="AA11" s="26">
        <v>16387906</v>
      </c>
    </row>
    <row r="12" spans="1:27" x14ac:dyDescent="0.25">
      <c r="A12" s="23" t="s">
        <v>40</v>
      </c>
      <c r="B12" s="17" t="s">
        <v>32</v>
      </c>
      <c r="C12" s="18">
        <v>-5917</v>
      </c>
      <c r="D12" s="18"/>
      <c r="E12" s="19">
        <v>99609</v>
      </c>
      <c r="F12" s="20">
        <v>99609</v>
      </c>
      <c r="G12" s="20">
        <v>40854</v>
      </c>
      <c r="H12" s="20">
        <v>-9007</v>
      </c>
      <c r="I12" s="20"/>
      <c r="J12" s="20">
        <v>31847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31847</v>
      </c>
      <c r="X12" s="20">
        <v>99609</v>
      </c>
      <c r="Y12" s="20">
        <v>-67762</v>
      </c>
      <c r="Z12" s="21">
        <v>-68.027989438705333</v>
      </c>
      <c r="AA12" s="22">
        <v>99609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587019963</v>
      </c>
      <c r="D13" s="29">
        <f>SUM(D6:D12)</f>
        <v>0</v>
      </c>
      <c r="E13" s="30">
        <f t="shared" si="0"/>
        <v>960666600</v>
      </c>
      <c r="F13" s="31">
        <f t="shared" si="0"/>
        <v>960666600</v>
      </c>
      <c r="G13" s="31">
        <f t="shared" si="0"/>
        <v>934657912</v>
      </c>
      <c r="H13" s="31">
        <f t="shared" si="0"/>
        <v>-278456262</v>
      </c>
      <c r="I13" s="31">
        <f t="shared" si="0"/>
        <v>-59332710</v>
      </c>
      <c r="J13" s="31">
        <f t="shared" si="0"/>
        <v>596868940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596868940</v>
      </c>
      <c r="X13" s="31">
        <f t="shared" si="0"/>
        <v>516733414</v>
      </c>
      <c r="Y13" s="31">
        <f t="shared" si="0"/>
        <v>80135526</v>
      </c>
      <c r="Z13" s="32">
        <f>+IF(X13&lt;&gt;0,+(Y13/X13)*100,0)</f>
        <v>15.508098340240098</v>
      </c>
      <c r="AA13" s="33">
        <f>SUM(AA6:AA12)</f>
        <v>960666600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88884316</v>
      </c>
      <c r="D17" s="18"/>
      <c r="E17" s="19">
        <v>631054518</v>
      </c>
      <c r="F17" s="20">
        <v>631054518</v>
      </c>
      <c r="G17" s="24">
        <v>18250717</v>
      </c>
      <c r="H17" s="24">
        <v>-94749520</v>
      </c>
      <c r="I17" s="24">
        <v>-46979791</v>
      </c>
      <c r="J17" s="20">
        <v>-123478594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-123478594</v>
      </c>
      <c r="X17" s="20">
        <v>618636032</v>
      </c>
      <c r="Y17" s="24">
        <v>-742114626</v>
      </c>
      <c r="Z17" s="25">
        <v>-119.959812816076</v>
      </c>
      <c r="AA17" s="26">
        <v>631054518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88884316</v>
      </c>
      <c r="D25" s="29">
        <f t="shared" ref="D25:Y25" si="1">SUM(D15:D24)</f>
        <v>0</v>
      </c>
      <c r="E25" s="35">
        <f t="shared" si="1"/>
        <v>631054518</v>
      </c>
      <c r="F25" s="36">
        <f t="shared" si="1"/>
        <v>631054518</v>
      </c>
      <c r="G25" s="36">
        <f t="shared" si="1"/>
        <v>18250717</v>
      </c>
      <c r="H25" s="36">
        <f t="shared" si="1"/>
        <v>-94749520</v>
      </c>
      <c r="I25" s="36">
        <f t="shared" si="1"/>
        <v>-46979791</v>
      </c>
      <c r="J25" s="36">
        <f t="shared" si="1"/>
        <v>-123478594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-123478594</v>
      </c>
      <c r="X25" s="36">
        <f t="shared" si="1"/>
        <v>618636032</v>
      </c>
      <c r="Y25" s="36">
        <f t="shared" si="1"/>
        <v>-742114626</v>
      </c>
      <c r="Z25" s="37">
        <f>+IF(X25&lt;&gt;0,+(Y25/X25)*100,0)</f>
        <v>-119.959812816076</v>
      </c>
      <c r="AA25" s="38">
        <f>SUM(AA15:AA24)</f>
        <v>631054518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675904279</v>
      </c>
      <c r="D26" s="29">
        <f>+D13+D25</f>
        <v>0</v>
      </c>
      <c r="E26" s="30">
        <f t="shared" si="2"/>
        <v>1591721118</v>
      </c>
      <c r="F26" s="31">
        <f t="shared" si="2"/>
        <v>1591721118</v>
      </c>
      <c r="G26" s="31">
        <f t="shared" si="2"/>
        <v>952908629</v>
      </c>
      <c r="H26" s="31">
        <f t="shared" si="2"/>
        <v>-373205782</v>
      </c>
      <c r="I26" s="31">
        <f t="shared" si="2"/>
        <v>-106312501</v>
      </c>
      <c r="J26" s="31">
        <f t="shared" si="2"/>
        <v>473390346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473390346</v>
      </c>
      <c r="X26" s="31">
        <f t="shared" si="2"/>
        <v>1135369446</v>
      </c>
      <c r="Y26" s="31">
        <f t="shared" si="2"/>
        <v>-661979100</v>
      </c>
      <c r="Z26" s="32">
        <f>+IF(X26&lt;&gt;0,+(Y26/X26)*100,0)</f>
        <v>-58.305171266692689</v>
      </c>
      <c r="AA26" s="33">
        <f>+AA13+AA25</f>
        <v>1591721118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2191232</v>
      </c>
      <c r="D30" s="18"/>
      <c r="E30" s="19"/>
      <c r="F30" s="20"/>
      <c r="G30" s="20">
        <v>2191232</v>
      </c>
      <c r="H30" s="20"/>
      <c r="I30" s="20"/>
      <c r="J30" s="20">
        <v>2191232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2191232</v>
      </c>
      <c r="X30" s="20"/>
      <c r="Y30" s="20">
        <v>2191232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-180703</v>
      </c>
      <c r="D31" s="18"/>
      <c r="E31" s="19">
        <v>-143081</v>
      </c>
      <c r="F31" s="20">
        <v>-143081</v>
      </c>
      <c r="G31" s="20">
        <v>-182138</v>
      </c>
      <c r="H31" s="20">
        <v>-20189</v>
      </c>
      <c r="I31" s="20">
        <v>-3805</v>
      </c>
      <c r="J31" s="20">
        <v>-206132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-206132</v>
      </c>
      <c r="X31" s="20">
        <v>-143081</v>
      </c>
      <c r="Y31" s="20">
        <v>-63051</v>
      </c>
      <c r="Z31" s="21">
        <v>44.066647563268354</v>
      </c>
      <c r="AA31" s="22">
        <v>-143081</v>
      </c>
    </row>
    <row r="32" spans="1:27" x14ac:dyDescent="0.25">
      <c r="A32" s="23" t="s">
        <v>59</v>
      </c>
      <c r="B32" s="17" t="s">
        <v>32</v>
      </c>
      <c r="C32" s="18">
        <v>-67313930</v>
      </c>
      <c r="D32" s="18"/>
      <c r="E32" s="19">
        <v>145704852</v>
      </c>
      <c r="F32" s="20">
        <v>145704852</v>
      </c>
      <c r="G32" s="20">
        <v>-127993148</v>
      </c>
      <c r="H32" s="20">
        <v>43014710</v>
      </c>
      <c r="I32" s="20">
        <v>-1612098</v>
      </c>
      <c r="J32" s="20">
        <v>-86590536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-86590536</v>
      </c>
      <c r="X32" s="20">
        <v>133742615</v>
      </c>
      <c r="Y32" s="20">
        <v>-220333151</v>
      </c>
      <c r="Z32" s="21">
        <v>-164.74416250945893</v>
      </c>
      <c r="AA32" s="22">
        <v>145704852</v>
      </c>
    </row>
    <row r="33" spans="1:27" x14ac:dyDescent="0.25">
      <c r="A33" s="23" t="s">
        <v>60</v>
      </c>
      <c r="B33" s="17" t="s">
        <v>32</v>
      </c>
      <c r="C33" s="18">
        <v>6797000</v>
      </c>
      <c r="D33" s="18"/>
      <c r="E33" s="19">
        <v>25099763</v>
      </c>
      <c r="F33" s="20">
        <v>25099763</v>
      </c>
      <c r="G33" s="20">
        <v>360000</v>
      </c>
      <c r="H33" s="20">
        <v>-1032170</v>
      </c>
      <c r="I33" s="20">
        <v>-7121456</v>
      </c>
      <c r="J33" s="20">
        <v>-7793626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-7793626</v>
      </c>
      <c r="X33" s="20">
        <v>6943357</v>
      </c>
      <c r="Y33" s="20">
        <v>-14736983</v>
      </c>
      <c r="Z33" s="21">
        <v>-212.24579119293446</v>
      </c>
      <c r="AA33" s="22">
        <v>25099763</v>
      </c>
    </row>
    <row r="34" spans="1:27" x14ac:dyDescent="0.25">
      <c r="A34" s="23" t="s">
        <v>61</v>
      </c>
      <c r="B34" s="17" t="s">
        <v>32</v>
      </c>
      <c r="C34" s="18">
        <v>280868243</v>
      </c>
      <c r="D34" s="18"/>
      <c r="E34" s="19">
        <v>-3291297</v>
      </c>
      <c r="F34" s="20">
        <v>-3291297</v>
      </c>
      <c r="G34" s="20">
        <v>202423661</v>
      </c>
      <c r="H34" s="20">
        <v>148351445</v>
      </c>
      <c r="I34" s="20">
        <v>-65521075</v>
      </c>
      <c r="J34" s="20">
        <v>285254031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285254031</v>
      </c>
      <c r="X34" s="20">
        <v>22980969</v>
      </c>
      <c r="Y34" s="20">
        <v>262273062</v>
      </c>
      <c r="Z34" s="21">
        <v>1141.2619807284889</v>
      </c>
      <c r="AA34" s="22">
        <v>-3291297</v>
      </c>
    </row>
    <row r="35" spans="1:27" x14ac:dyDescent="0.25">
      <c r="A35" s="23" t="s">
        <v>39</v>
      </c>
      <c r="B35" s="17" t="s">
        <v>32</v>
      </c>
      <c r="C35" s="18">
        <v>275440896</v>
      </c>
      <c r="D35" s="18"/>
      <c r="E35" s="19">
        <v>122336214</v>
      </c>
      <c r="F35" s="20">
        <v>122336214</v>
      </c>
      <c r="G35" s="20">
        <v>321375600</v>
      </c>
      <c r="H35" s="20">
        <v>-299319</v>
      </c>
      <c r="I35" s="20">
        <v>-13823317</v>
      </c>
      <c r="J35" s="20">
        <v>307252964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307252964</v>
      </c>
      <c r="X35" s="20">
        <v>71579833</v>
      </c>
      <c r="Y35" s="20">
        <v>235673131</v>
      </c>
      <c r="Z35" s="21">
        <v>329.24515344985508</v>
      </c>
      <c r="AA35" s="22">
        <v>122336214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497802738</v>
      </c>
      <c r="D37" s="29">
        <f t="shared" ref="D37:Y37" si="3">SUM(D29:D36)</f>
        <v>0</v>
      </c>
      <c r="E37" s="30">
        <f t="shared" si="3"/>
        <v>289706451</v>
      </c>
      <c r="F37" s="31">
        <f t="shared" si="3"/>
        <v>289706451</v>
      </c>
      <c r="G37" s="31">
        <f t="shared" si="3"/>
        <v>398175207</v>
      </c>
      <c r="H37" s="31">
        <f t="shared" si="3"/>
        <v>190014477</v>
      </c>
      <c r="I37" s="31">
        <f t="shared" si="3"/>
        <v>-88081751</v>
      </c>
      <c r="J37" s="31">
        <f t="shared" si="3"/>
        <v>500107933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500107933</v>
      </c>
      <c r="X37" s="31">
        <f t="shared" si="3"/>
        <v>235103693</v>
      </c>
      <c r="Y37" s="31">
        <f t="shared" si="3"/>
        <v>265004240</v>
      </c>
      <c r="Z37" s="32">
        <f>+IF(X37&lt;&gt;0,+(Y37/X37)*100,0)</f>
        <v>112.71802523323187</v>
      </c>
      <c r="AA37" s="33">
        <f>SUM(AA29:AA36)</f>
        <v>289706451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4311504</v>
      </c>
      <c r="D39" s="18"/>
      <c r="E39" s="19"/>
      <c r="F39" s="20"/>
      <c r="G39" s="20">
        <v>4311504</v>
      </c>
      <c r="H39" s="20"/>
      <c r="I39" s="20"/>
      <c r="J39" s="20">
        <v>4311504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4311504</v>
      </c>
      <c r="X39" s="20"/>
      <c r="Y39" s="20">
        <v>4311504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32687392</v>
      </c>
      <c r="D40" s="18"/>
      <c r="E40" s="19">
        <v>184089464</v>
      </c>
      <c r="F40" s="20">
        <v>184089464</v>
      </c>
      <c r="G40" s="20">
        <v>87997735</v>
      </c>
      <c r="H40" s="20">
        <v>1913056</v>
      </c>
      <c r="I40" s="20"/>
      <c r="J40" s="20">
        <v>89910791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89910791</v>
      </c>
      <c r="X40" s="20">
        <v>61840288</v>
      </c>
      <c r="Y40" s="20">
        <v>28070503</v>
      </c>
      <c r="Z40" s="21">
        <v>45.391934461883487</v>
      </c>
      <c r="AA40" s="22">
        <v>184089464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36998896</v>
      </c>
      <c r="D43" s="29">
        <f t="shared" ref="D43:Y43" si="4">SUM(D39:D42)</f>
        <v>0</v>
      </c>
      <c r="E43" s="35">
        <f t="shared" si="4"/>
        <v>184089464</v>
      </c>
      <c r="F43" s="36">
        <f t="shared" si="4"/>
        <v>184089464</v>
      </c>
      <c r="G43" s="36">
        <f t="shared" si="4"/>
        <v>92309239</v>
      </c>
      <c r="H43" s="36">
        <f t="shared" si="4"/>
        <v>1913056</v>
      </c>
      <c r="I43" s="36">
        <f t="shared" si="4"/>
        <v>0</v>
      </c>
      <c r="J43" s="36">
        <f t="shared" si="4"/>
        <v>94222295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94222295</v>
      </c>
      <c r="X43" s="36">
        <f t="shared" si="4"/>
        <v>61840288</v>
      </c>
      <c r="Y43" s="36">
        <f t="shared" si="4"/>
        <v>32382007</v>
      </c>
      <c r="Z43" s="37">
        <f>+IF(X43&lt;&gt;0,+(Y43/X43)*100,0)</f>
        <v>52.363933039897873</v>
      </c>
      <c r="AA43" s="38">
        <f>SUM(AA39:AA42)</f>
        <v>184089464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534801634</v>
      </c>
      <c r="D44" s="29">
        <f>+D37+D43</f>
        <v>0</v>
      </c>
      <c r="E44" s="30">
        <f t="shared" si="5"/>
        <v>473795915</v>
      </c>
      <c r="F44" s="31">
        <f t="shared" si="5"/>
        <v>473795915</v>
      </c>
      <c r="G44" s="31">
        <f t="shared" si="5"/>
        <v>490484446</v>
      </c>
      <c r="H44" s="31">
        <f t="shared" si="5"/>
        <v>191927533</v>
      </c>
      <c r="I44" s="31">
        <f t="shared" si="5"/>
        <v>-88081751</v>
      </c>
      <c r="J44" s="31">
        <f t="shared" si="5"/>
        <v>594330228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594330228</v>
      </c>
      <c r="X44" s="31">
        <f t="shared" si="5"/>
        <v>296943981</v>
      </c>
      <c r="Y44" s="31">
        <f t="shared" si="5"/>
        <v>297386247</v>
      </c>
      <c r="Z44" s="32">
        <f>+IF(X44&lt;&gt;0,+(Y44/X44)*100,0)</f>
        <v>100.14893920345199</v>
      </c>
      <c r="AA44" s="33">
        <f>+AA37+AA43</f>
        <v>473795915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141102645</v>
      </c>
      <c r="D45" s="42">
        <f t="shared" si="6"/>
        <v>0</v>
      </c>
      <c r="E45" s="43">
        <f t="shared" si="6"/>
        <v>1117925203</v>
      </c>
      <c r="F45" s="44">
        <f t="shared" si="6"/>
        <v>1117925203</v>
      </c>
      <c r="G45" s="44">
        <f t="shared" si="6"/>
        <v>462424183</v>
      </c>
      <c r="H45" s="44">
        <f t="shared" si="6"/>
        <v>-565133315</v>
      </c>
      <c r="I45" s="44">
        <f t="shared" si="6"/>
        <v>-18230750</v>
      </c>
      <c r="J45" s="44">
        <f t="shared" si="6"/>
        <v>-120939882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-120939882</v>
      </c>
      <c r="X45" s="44">
        <f t="shared" si="6"/>
        <v>838425465</v>
      </c>
      <c r="Y45" s="44">
        <f t="shared" si="6"/>
        <v>-959365347</v>
      </c>
      <c r="Z45" s="45">
        <f>+IF(X45&lt;&gt;0,+(Y45/X45)*100,0)</f>
        <v>-114.42464322096897</v>
      </c>
      <c r="AA45" s="46">
        <f>+AA26-AA44</f>
        <v>1117925203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-693124982</v>
      </c>
      <c r="D47" s="18"/>
      <c r="E47" s="19">
        <v>-392738237</v>
      </c>
      <c r="F47" s="20">
        <v>-392738237</v>
      </c>
      <c r="G47" s="20">
        <v>-1482112905</v>
      </c>
      <c r="H47" s="20">
        <v>221077495</v>
      </c>
      <c r="I47" s="20">
        <v>600711547</v>
      </c>
      <c r="J47" s="20">
        <v>-660323863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-660323863</v>
      </c>
      <c r="X47" s="20">
        <v>-115162863</v>
      </c>
      <c r="Y47" s="20">
        <v>-545161000</v>
      </c>
      <c r="Z47" s="47">
        <v>473.38263898493045</v>
      </c>
      <c r="AA47" s="22">
        <v>-392738237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-693124982</v>
      </c>
      <c r="D50" s="50">
        <f t="shared" ref="D50:Y50" si="7">SUM(D47:D49)</f>
        <v>0</v>
      </c>
      <c r="E50" s="51">
        <f t="shared" si="7"/>
        <v>-392738237</v>
      </c>
      <c r="F50" s="52">
        <f t="shared" si="7"/>
        <v>-392738237</v>
      </c>
      <c r="G50" s="52">
        <f t="shared" si="7"/>
        <v>-1482112905</v>
      </c>
      <c r="H50" s="52">
        <f t="shared" si="7"/>
        <v>221077495</v>
      </c>
      <c r="I50" s="52">
        <f t="shared" si="7"/>
        <v>600711547</v>
      </c>
      <c r="J50" s="52">
        <f t="shared" si="7"/>
        <v>-660323863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-660323863</v>
      </c>
      <c r="X50" s="52">
        <f t="shared" si="7"/>
        <v>-115162863</v>
      </c>
      <c r="Y50" s="52">
        <f t="shared" si="7"/>
        <v>-545161000</v>
      </c>
      <c r="Z50" s="53">
        <f>+IF(X50&lt;&gt;0,+(Y50/X50)*100,0)</f>
        <v>473.38263898493045</v>
      </c>
      <c r="AA50" s="54">
        <f>SUM(AA47:AA49)</f>
        <v>-392738237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5374BB-E69A-4432-8DFD-B135E8C45D22}"/>
</file>

<file path=customXml/itemProps2.xml><?xml version="1.0" encoding="utf-8"?>
<ds:datastoreItem xmlns:ds="http://schemas.openxmlformats.org/officeDocument/2006/customXml" ds:itemID="{99962B24-B955-4EDB-A093-A27FCA18E6D3}"/>
</file>

<file path=customXml/itemProps3.xml><?xml version="1.0" encoding="utf-8"?>
<ds:datastoreItem xmlns:ds="http://schemas.openxmlformats.org/officeDocument/2006/customXml" ds:itemID="{CDAB031E-96D0-4BE4-8CB2-707272AF4E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2025-11-07T12:30:51Z</dcterms:created>
  <dcterms:modified xsi:type="dcterms:W3CDTF">2025-11-07T12:32:09Z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